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расходы по кодам" sheetId="5" r:id="rId1"/>
    <sheet name="доходы" sheetId="7" r:id="rId2"/>
  </sheets>
  <definedNames>
    <definedName name="_xlnm.Print_Titles" localSheetId="1">доходы!$4:$5</definedName>
    <definedName name="_xlnm.Print_Titles" localSheetId="0">'расходы по кодам'!$5:$6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7" l="1"/>
  <c r="C30" i="7"/>
  <c r="H29" i="7"/>
  <c r="I29" i="7"/>
  <c r="G30" i="7"/>
  <c r="H30" i="7"/>
  <c r="I30" i="7"/>
  <c r="J29" i="7"/>
  <c r="N12" i="5"/>
  <c r="L12" i="5"/>
  <c r="N36" i="5"/>
  <c r="K36" i="5"/>
  <c r="J36" i="5"/>
  <c r="D36" i="5"/>
  <c r="N28" i="5"/>
  <c r="N27" i="5" s="1"/>
  <c r="M28" i="5"/>
  <c r="L28" i="5"/>
  <c r="L27" i="5"/>
  <c r="M27" i="5"/>
  <c r="F28" i="5"/>
  <c r="E27" i="5"/>
  <c r="F27" i="5"/>
  <c r="G27" i="5"/>
  <c r="H27" i="5"/>
  <c r="D27" i="5"/>
  <c r="D7" i="5"/>
  <c r="G20" i="7"/>
  <c r="I14" i="7"/>
  <c r="H14" i="7"/>
  <c r="G14" i="7"/>
  <c r="J14" i="7"/>
  <c r="L14" i="7"/>
  <c r="K14" i="7"/>
  <c r="D14" i="7"/>
  <c r="N6" i="5"/>
  <c r="M6" i="5"/>
  <c r="L6" i="5"/>
  <c r="H6" i="5"/>
  <c r="K6" i="5" s="1"/>
  <c r="G6" i="5"/>
  <c r="J6" i="5" s="1"/>
  <c r="F6" i="5"/>
  <c r="E6" i="5"/>
  <c r="I6" i="5" s="1"/>
  <c r="I5" i="7"/>
  <c r="H5" i="7"/>
  <c r="G5" i="7"/>
  <c r="D19" i="5" l="1"/>
  <c r="E21" i="7"/>
  <c r="K18" i="7"/>
  <c r="J20" i="7"/>
  <c r="J19" i="7"/>
  <c r="J18" i="7"/>
  <c r="L18" i="7"/>
  <c r="K19" i="7"/>
  <c r="L19" i="7"/>
  <c r="K20" i="7"/>
  <c r="L20" i="7"/>
  <c r="D18" i="7"/>
  <c r="D19" i="7"/>
  <c r="D20" i="7"/>
  <c r="F17" i="7"/>
  <c r="E17" i="7"/>
  <c r="C17" i="7"/>
  <c r="B17" i="7"/>
  <c r="B6" i="7" s="1"/>
  <c r="D22" i="7"/>
  <c r="D23" i="7"/>
  <c r="D24" i="7"/>
  <c r="D25" i="7"/>
  <c r="B15" i="7"/>
  <c r="B21" i="7" l="1"/>
  <c r="H16" i="5"/>
  <c r="G16" i="5"/>
  <c r="E16" i="5"/>
  <c r="D16" i="5"/>
  <c r="B30" i="7"/>
  <c r="F15" i="7" l="1"/>
  <c r="E15" i="7"/>
  <c r="C15" i="7"/>
  <c r="L8" i="5" l="1"/>
  <c r="L17" i="5"/>
  <c r="M17" i="5"/>
  <c r="N17" i="5"/>
  <c r="L18" i="5"/>
  <c r="M18" i="5"/>
  <c r="N18" i="5"/>
  <c r="N26" i="5"/>
  <c r="N25" i="5"/>
  <c r="F9" i="5"/>
  <c r="F10" i="5"/>
  <c r="F11" i="5"/>
  <c r="F12" i="5"/>
  <c r="F13" i="5"/>
  <c r="F15" i="5"/>
  <c r="F17" i="5"/>
  <c r="F18" i="5"/>
  <c r="F20" i="5"/>
  <c r="F21" i="5"/>
  <c r="F23" i="5"/>
  <c r="F24" i="5"/>
  <c r="F25" i="5"/>
  <c r="F26" i="5"/>
  <c r="F30" i="5"/>
  <c r="F32" i="5"/>
  <c r="F34" i="5"/>
  <c r="F35" i="5"/>
  <c r="F8" i="5"/>
  <c r="M26" i="5"/>
  <c r="D22" i="5"/>
  <c r="E22" i="5"/>
  <c r="G22" i="5"/>
  <c r="H22" i="5"/>
  <c r="L26" i="5"/>
  <c r="J7" i="7"/>
  <c r="D8" i="7"/>
  <c r="D10" i="7"/>
  <c r="D12" i="7"/>
  <c r="D13" i="7"/>
  <c r="D15" i="7"/>
  <c r="D16" i="7"/>
  <c r="D17" i="7"/>
  <c r="D7" i="7"/>
  <c r="E9" i="7"/>
  <c r="E11" i="7"/>
  <c r="E6" i="7" l="1"/>
  <c r="J35" i="5" s="1"/>
  <c r="N16" i="5"/>
  <c r="L16" i="5"/>
  <c r="F22" i="5"/>
  <c r="F16" i="5"/>
  <c r="L25" i="7"/>
  <c r="K25" i="7"/>
  <c r="J25" i="7"/>
  <c r="L24" i="7"/>
  <c r="K24" i="7"/>
  <c r="J24" i="7"/>
  <c r="L23" i="7"/>
  <c r="K23" i="7"/>
  <c r="J23" i="7"/>
  <c r="L22" i="7"/>
  <c r="K22" i="7"/>
  <c r="J22" i="7"/>
  <c r="F21" i="7"/>
  <c r="C21" i="7"/>
  <c r="L17" i="7"/>
  <c r="K17" i="7"/>
  <c r="J17" i="7"/>
  <c r="L16" i="7"/>
  <c r="K16" i="7"/>
  <c r="J16" i="7"/>
  <c r="F30" i="7"/>
  <c r="L13" i="7"/>
  <c r="K13" i="7"/>
  <c r="J13" i="7"/>
  <c r="L12" i="7"/>
  <c r="K12" i="7"/>
  <c r="J12" i="7"/>
  <c r="F11" i="7"/>
  <c r="L11" i="7" s="1"/>
  <c r="C11" i="7"/>
  <c r="B11" i="7"/>
  <c r="L10" i="7"/>
  <c r="K10" i="7"/>
  <c r="J10" i="7"/>
  <c r="F9" i="7"/>
  <c r="F6" i="7" s="1"/>
  <c r="C9" i="7"/>
  <c r="B9" i="7"/>
  <c r="L8" i="7"/>
  <c r="K8" i="7"/>
  <c r="J8" i="7"/>
  <c r="L7" i="7"/>
  <c r="K7" i="7"/>
  <c r="C6" i="7" l="1"/>
  <c r="B26" i="7"/>
  <c r="F26" i="7"/>
  <c r="B29" i="7"/>
  <c r="D9" i="7"/>
  <c r="D11" i="7"/>
  <c r="D30" i="7"/>
  <c r="D21" i="7"/>
  <c r="L21" i="7"/>
  <c r="C29" i="7"/>
  <c r="F29" i="7"/>
  <c r="E26" i="7"/>
  <c r="H7" i="7" s="1"/>
  <c r="J21" i="7"/>
  <c r="J11" i="7"/>
  <c r="J30" i="7"/>
  <c r="E29" i="7"/>
  <c r="K9" i="7"/>
  <c r="K11" i="7"/>
  <c r="K15" i="7"/>
  <c r="K21" i="7"/>
  <c r="E30" i="7"/>
  <c r="J9" i="7"/>
  <c r="L9" i="7"/>
  <c r="J15" i="7"/>
  <c r="L15" i="7"/>
  <c r="K35" i="5" l="1"/>
  <c r="I20" i="7"/>
  <c r="H18" i="7"/>
  <c r="H20" i="7"/>
  <c r="H19" i="7"/>
  <c r="H15" i="7"/>
  <c r="D29" i="7"/>
  <c r="C26" i="7"/>
  <c r="D6" i="7"/>
  <c r="L6" i="7"/>
  <c r="K6" i="7"/>
  <c r="J6" i="7"/>
  <c r="K29" i="7"/>
  <c r="K30" i="7"/>
  <c r="L30" i="7"/>
  <c r="L29" i="7"/>
  <c r="N21" i="5"/>
  <c r="M21" i="5"/>
  <c r="L21" i="5"/>
  <c r="I7" i="7" l="1"/>
  <c r="G10" i="7"/>
  <c r="G7" i="7"/>
  <c r="G8" i="7"/>
  <c r="I24" i="7"/>
  <c r="G16" i="7"/>
  <c r="G12" i="7"/>
  <c r="G13" i="7"/>
  <c r="G6" i="7"/>
  <c r="G18" i="7"/>
  <c r="G19" i="7"/>
  <c r="I16" i="7"/>
  <c r="I17" i="7"/>
  <c r="I13" i="7"/>
  <c r="I15" i="7"/>
  <c r="I10" i="7"/>
  <c r="I25" i="7"/>
  <c r="I18" i="7"/>
  <c r="I23" i="7"/>
  <c r="I11" i="7"/>
  <c r="I8" i="7"/>
  <c r="I12" i="7"/>
  <c r="I19" i="7"/>
  <c r="I21" i="7"/>
  <c r="I9" i="7"/>
  <c r="I22" i="7"/>
  <c r="I6" i="7"/>
  <c r="D26" i="7"/>
  <c r="H10" i="7"/>
  <c r="H25" i="7"/>
  <c r="L26" i="7"/>
  <c r="H17" i="7"/>
  <c r="G17" i="7"/>
  <c r="H13" i="7"/>
  <c r="H23" i="7"/>
  <c r="H11" i="7"/>
  <c r="J26" i="7"/>
  <c r="G11" i="7"/>
  <c r="G23" i="7"/>
  <c r="G21" i="7"/>
  <c r="H8" i="7"/>
  <c r="H12" i="7"/>
  <c r="H16" i="7"/>
  <c r="H22" i="7"/>
  <c r="H24" i="7"/>
  <c r="H9" i="7"/>
  <c r="H21" i="7"/>
  <c r="H6" i="7"/>
  <c r="K26" i="7"/>
  <c r="G24" i="7"/>
  <c r="G15" i="7"/>
  <c r="G9" i="7"/>
  <c r="G25" i="7"/>
  <c r="G22" i="7"/>
  <c r="E19" i="5"/>
  <c r="G19" i="5"/>
  <c r="H19" i="5"/>
  <c r="L10" i="5"/>
  <c r="I26" i="7" l="1"/>
  <c r="G26" i="7"/>
  <c r="F19" i="5"/>
  <c r="H26" i="7"/>
  <c r="M16" i="5"/>
  <c r="L34" i="5"/>
  <c r="L23" i="5"/>
  <c r="L24" i="5"/>
  <c r="L25" i="5"/>
  <c r="L30" i="5"/>
  <c r="L32" i="5"/>
  <c r="L20" i="5"/>
  <c r="L9" i="5"/>
  <c r="L11" i="5"/>
  <c r="L13" i="5"/>
  <c r="L15" i="5"/>
  <c r="E33" i="5" l="1"/>
  <c r="D14" i="5" l="1"/>
  <c r="D33" i="5"/>
  <c r="L33" i="5" s="1"/>
  <c r="D31" i="5"/>
  <c r="D29" i="5"/>
  <c r="F33" i="5" l="1"/>
  <c r="N34" i="5" l="1"/>
  <c r="M34" i="5"/>
  <c r="N32" i="5"/>
  <c r="M32" i="5"/>
  <c r="N30" i="5"/>
  <c r="M30" i="5"/>
  <c r="M25" i="5"/>
  <c r="N24" i="5"/>
  <c r="M24" i="5"/>
  <c r="N23" i="5"/>
  <c r="M23" i="5"/>
  <c r="N20" i="5"/>
  <c r="M20" i="5"/>
  <c r="N15" i="5"/>
  <c r="M15" i="5"/>
  <c r="N13" i="5"/>
  <c r="M13" i="5"/>
  <c r="M12" i="5"/>
  <c r="N11" i="5"/>
  <c r="M11" i="5"/>
  <c r="N10" i="5"/>
  <c r="M10" i="5"/>
  <c r="N9" i="5"/>
  <c r="M9" i="5"/>
  <c r="N8" i="5"/>
  <c r="M8" i="5"/>
  <c r="H7" i="5" l="1"/>
  <c r="E7" i="5"/>
  <c r="G7" i="5"/>
  <c r="F7" i="5" l="1"/>
  <c r="L7" i="5"/>
  <c r="N7" i="5"/>
  <c r="M7" i="5"/>
  <c r="H14" i="5" l="1"/>
  <c r="G14" i="5"/>
  <c r="E14" i="5"/>
  <c r="H33" i="5"/>
  <c r="G33" i="5"/>
  <c r="H31" i="5"/>
  <c r="G31" i="5"/>
  <c r="E31" i="5"/>
  <c r="H29" i="5"/>
  <c r="G29" i="5"/>
  <c r="E29" i="5"/>
  <c r="L22" i="5"/>
  <c r="H36" i="5" l="1"/>
  <c r="K25" i="5" s="1"/>
  <c r="G36" i="5"/>
  <c r="J25" i="5" s="1"/>
  <c r="E36" i="5"/>
  <c r="I28" i="5" s="1"/>
  <c r="I27" i="5" s="1"/>
  <c r="I25" i="5"/>
  <c r="F14" i="5"/>
  <c r="N33" i="5"/>
  <c r="L31" i="5"/>
  <c r="F31" i="5"/>
  <c r="L29" i="5"/>
  <c r="F29" i="5"/>
  <c r="L14" i="5"/>
  <c r="L19" i="5"/>
  <c r="N14" i="5"/>
  <c r="M22" i="5"/>
  <c r="N29" i="5"/>
  <c r="M31" i="5"/>
  <c r="M33" i="5"/>
  <c r="N31" i="5"/>
  <c r="M29" i="5"/>
  <c r="N22" i="5"/>
  <c r="M19" i="5"/>
  <c r="N19" i="5"/>
  <c r="M14" i="5"/>
  <c r="J28" i="5" l="1"/>
  <c r="J27" i="5" s="1"/>
  <c r="K28" i="5"/>
  <c r="K27" i="5" s="1"/>
  <c r="K26" i="5"/>
  <c r="K18" i="5"/>
  <c r="K17" i="5"/>
  <c r="K16" i="5"/>
  <c r="K21" i="5"/>
  <c r="J18" i="5"/>
  <c r="J17" i="5"/>
  <c r="J16" i="5"/>
  <c r="J21" i="5"/>
  <c r="J26" i="5"/>
  <c r="I18" i="5"/>
  <c r="I17" i="5"/>
  <c r="I26" i="5"/>
  <c r="I14" i="5"/>
  <c r="F36" i="5"/>
  <c r="I10" i="5"/>
  <c r="I23" i="5"/>
  <c r="I21" i="5"/>
  <c r="I20" i="5"/>
  <c r="I32" i="5"/>
  <c r="I11" i="5"/>
  <c r="I24" i="5"/>
  <c r="I35" i="5"/>
  <c r="I34" i="5"/>
  <c r="I19" i="5"/>
  <c r="I29" i="5"/>
  <c r="I7" i="5"/>
  <c r="I9" i="5"/>
  <c r="I13" i="5"/>
  <c r="I12" i="5"/>
  <c r="I8" i="5"/>
  <c r="I15" i="5"/>
  <c r="I31" i="5"/>
  <c r="I30" i="5"/>
  <c r="I16" i="5"/>
  <c r="I22" i="5"/>
  <c r="I33" i="5"/>
  <c r="J20" i="5"/>
  <c r="J11" i="5"/>
  <c r="J34" i="5"/>
  <c r="J32" i="5"/>
  <c r="J29" i="5"/>
  <c r="J23" i="5"/>
  <c r="J14" i="5"/>
  <c r="J12" i="5"/>
  <c r="J10" i="5"/>
  <c r="J9" i="5"/>
  <c r="J8" i="5"/>
  <c r="J33" i="5"/>
  <c r="J31" i="5"/>
  <c r="J30" i="5"/>
  <c r="J24" i="5"/>
  <c r="J22" i="5"/>
  <c r="J19" i="5"/>
  <c r="J15" i="5"/>
  <c r="J13" i="5"/>
  <c r="J7" i="5"/>
  <c r="K34" i="5"/>
  <c r="K32" i="5"/>
  <c r="K30" i="5"/>
  <c r="K24" i="5"/>
  <c r="K23" i="5"/>
  <c r="K20" i="5"/>
  <c r="K15" i="5"/>
  <c r="K13" i="5"/>
  <c r="K12" i="5"/>
  <c r="K11" i="5"/>
  <c r="K10" i="5"/>
  <c r="K9" i="5"/>
  <c r="K8" i="5"/>
  <c r="K14" i="5"/>
  <c r="K19" i="5"/>
  <c r="K33" i="5"/>
  <c r="K29" i="5"/>
  <c r="K7" i="5"/>
  <c r="K31" i="5"/>
  <c r="K22" i="5"/>
  <c r="I36" i="5" l="1"/>
  <c r="L36" i="5" l="1"/>
  <c r="M36" i="5"/>
</calcChain>
</file>

<file path=xl/sharedStrings.xml><?xml version="1.0" encoding="utf-8"?>
<sst xmlns="http://schemas.openxmlformats.org/spreadsheetml/2006/main" count="80" uniqueCount="79">
  <si>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</si>
  <si>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</si>
  <si>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</si>
  <si>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</si>
  <si>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</si>
  <si>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</si>
  <si>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</si>
  <si>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</si>
  <si>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</si>
  <si>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</si>
  <si>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</si>
  <si>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</si>
  <si>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</si>
  <si>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Пенсионное обеспечение</t>
  </si>
  <si>
    <t>Проект, тыс. руб.</t>
  </si>
  <si>
    <t>РЗ</t>
  </si>
  <si>
    <t>ПР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</si>
  <si>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</si>
  <si>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Национальная оборона</t>
  </si>
  <si>
    <t>Национальная безопасность и правоохранительная деятельность</t>
  </si>
  <si>
    <t>Дорожное хозяйство(дорожные фонды)</t>
  </si>
  <si>
    <t>Культура и кинематография</t>
  </si>
  <si>
    <t xml:space="preserve">Культура </t>
  </si>
  <si>
    <t>ФИЗИЧЕСКАЯ КУЛЬТУРА И СПОРТ</t>
  </si>
  <si>
    <t xml:space="preserve">Физическая культура </t>
  </si>
  <si>
    <t>Условно утвержденные расходы</t>
  </si>
  <si>
    <t>ВСЕГО РАСХОДОВ</t>
  </si>
  <si>
    <t>Наименование разделов, подразделов</t>
  </si>
  <si>
    <t>тыс.руб.</t>
  </si>
  <si>
    <t>Динамика изменений, %</t>
  </si>
  <si>
    <t>динамика изменений, %</t>
  </si>
  <si>
    <t>Другие вопросы в области национальной безопасности и правоохранительной деятельности</t>
  </si>
  <si>
    <t>Функционирование  местных администраций</t>
  </si>
  <si>
    <t>Приложение №2</t>
  </si>
  <si>
    <t>Наименование показателя</t>
  </si>
  <si>
    <t>собственные Д О Х О Д Ы</t>
  </si>
  <si>
    <t>НАЛОГИ НА ПРИБЫЛЬ, ДОХОДЫ</t>
  </si>
  <si>
    <r>
      <t xml:space="preserve">НАЛОГИ НА ТОВАРЫ (РАБОТЫ, УСЛУГИ), РЕАЛИЗУЕМЫЕ НА ТЕРРИТОРИИ РФ </t>
    </r>
    <r>
      <rPr>
        <sz val="9"/>
        <rFont val="Times New Roman"/>
        <family val="1"/>
        <charset val="204"/>
      </rPr>
      <t>(акцизы по подакцизным товарам (продукции), производимые на территории РФ)</t>
    </r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</si>
  <si>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</si>
  <si>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</si>
  <si>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</si>
  <si>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</si>
  <si>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</si>
  <si>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</si>
  <si>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</si>
  <si>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Дотации  бюджетам субъектов Российской Федерации и муниципальных образований</t>
  </si>
  <si>
    <t>Субсидии 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</si>
  <si>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</si>
  <si>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Иные межбюджетные трансферты</t>
  </si>
  <si>
    <t>Итого доходов</t>
  </si>
  <si>
    <t>в том числе:</t>
  </si>
  <si>
    <t>налоговые доходы</t>
  </si>
  <si>
    <t>неналоговые доходы</t>
  </si>
  <si>
    <t>удельный вес, %</t>
  </si>
  <si>
    <t>Приложение №1</t>
  </si>
  <si>
    <t>Удельный вес, %</t>
  </si>
  <si>
    <t>Другие вопросы в области ЖКХ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</si>
  <si>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</si>
  <si>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2024г.</t>
  </si>
  <si>
    <t>2024г./ 2023г.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</si>
  <si>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</si>
  <si>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</si>
  <si>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2025г.</t>
  </si>
  <si>
    <t>2025г./ 2024г.</t>
  </si>
  <si>
    <t>к заключению по результатам экспертно-аналитического мероприятия "Экспертиза проекта решения о бюджете Травнинского сельсовета Доволенского района Новосибирской области на 2024 год и плановый период 2025 и 2026 годов"</t>
  </si>
  <si>
    <t>Структура и прогноз доходов бюджета Травнинского сельсовета Доволенского района Новосибирской области в 2023-2026гг.</t>
  </si>
  <si>
    <t>ожидаемое исполнение, тыс.руб. 2023г.</t>
  </si>
  <si>
    <t>отклонение проекта 2024г. от ожидаемого исполнения 2023г.</t>
  </si>
  <si>
    <t>2026г.</t>
  </si>
  <si>
    <t>2026г./ 2025г.</t>
  </si>
  <si>
    <t xml:space="preserve"> к заключению по результатам экспертно-аналитического мероприятия "Экспертиза проекта решения о бюджете Травнинского сельсовета Доволенского района Новосибирской области на 2024 год и плановый период 2025 и 2026 годов"</t>
  </si>
  <si>
    <t xml:space="preserve">Структура и прогноз расходов бюджета Травнинского сельсовета Доволенского района Новосибирской области на 2023-2026гг. </t>
  </si>
  <si>
    <t>ожидаемое исполнение в 2023г.</t>
  </si>
  <si>
    <t>Государственная пошлина</t>
  </si>
  <si>
    <t>Инициативные платежи, зачисляемые в бюджет сельского поселения</t>
  </si>
  <si>
    <t>Образование</t>
  </si>
  <si>
    <t>Другие вопросы в области образования</t>
  </si>
  <si>
    <t>Доходы, поступающие в порядке возмещения расходов, понесенных в связи с эксплуатацией имущества поселений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</si>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</sst>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\.00\.000\.0"/>
    <numFmt numFmtId="166" formatCode="00"/>
    <numFmt numFmtId="167" formatCode="#,##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3" fillId="0" borderId="0" xfId="0" applyFont="1"/>
    <xf numFmtId="165" fontId="4" fillId="2" borderId="2" xfId="1" applyNumberFormat="1" applyFont="1" applyFill="1" applyBorder="1" applyAlignment="1" applyProtection="1">
      <alignment horizontal="left" wrapText="1"/>
      <protection hidden="1"/>
    </xf>
    <xf numFmtId="166" fontId="4" fillId="2" borderId="2" xfId="1" applyNumberFormat="1" applyFont="1" applyFill="1" applyBorder="1" applyAlignment="1" applyProtection="1">
      <protection hidden="1"/>
    </xf>
    <xf numFmtId="165" fontId="5" fillId="2" borderId="7" xfId="1" applyNumberFormat="1" applyFont="1" applyFill="1" applyBorder="1" applyAlignment="1" applyProtection="1">
      <alignment horizontal="left" wrapText="1"/>
      <protection hidden="1"/>
    </xf>
    <xf numFmtId="166" fontId="5" fillId="2" borderId="2" xfId="1" applyNumberFormat="1" applyFont="1" applyFill="1" applyBorder="1" applyAlignment="1" applyProtection="1">
      <protection hidden="1"/>
    </xf>
    <xf numFmtId="165" fontId="5" fillId="2" borderId="2" xfId="1" applyNumberFormat="1" applyFont="1" applyFill="1" applyBorder="1" applyAlignment="1" applyProtection="1">
      <alignment horizontal="left" wrapText="1"/>
      <protection hidden="1"/>
    </xf>
    <xf numFmtId="166" fontId="4" fillId="2" borderId="7" xfId="1" applyNumberFormat="1" applyFont="1" applyFill="1" applyBorder="1" applyAlignment="1" applyProtection="1">
      <protection hidden="1"/>
    </xf>
    <xf numFmtId="166" fontId="5" fillId="2" borderId="7" xfId="1" applyNumberFormat="1" applyFont="1" applyFill="1" applyBorder="1" applyAlignment="1" applyProtection="1">
      <protection hidden="1"/>
    </xf>
    <xf numFmtId="165" fontId="4" fillId="2" borderId="2" xfId="1" applyNumberFormat="1" applyFont="1" applyFill="1" applyBorder="1" applyAlignment="1" applyProtection="1">
      <alignment horizontal="left"/>
      <protection hidden="1"/>
    </xf>
    <xf numFmtId="165" fontId="4" fillId="2" borderId="2" xfId="1" applyNumberFormat="1" applyFont="1" applyFill="1" applyBorder="1" applyAlignment="1" applyProtection="1">
      <protection hidden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5" fillId="2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8" fillId="3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wrapText="1"/>
    </xf>
    <xf numFmtId="0" fontId="4" fillId="0" borderId="2" xfId="0" applyFont="1" applyBorder="1"/>
    <xf numFmtId="0" fontId="9" fillId="0" borderId="0" xfId="0" applyFont="1"/>
    <xf numFmtId="0" fontId="6" fillId="3" borderId="2" xfId="0" applyFont="1" applyFill="1" applyBorder="1" applyAlignment="1">
      <alignment horizontal="left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5" fillId="3" borderId="2" xfId="0" applyNumberFormat="1" applyFont="1" applyFill="1" applyBorder="1" applyAlignment="1">
      <alignment horizontal="left" vertical="top" wrapText="1"/>
    </xf>
    <xf numFmtId="167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7" fontId="5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7" fontId="5" fillId="3" borderId="2" xfId="0" applyNumberFormat="1" applyFont="1" applyFill="1" applyBorder="1" applyAlignment="1">
      <alignment horizontal="right" wrapText="1"/>
    </xf>
    <xf numFmtId="167" fontId="4" fillId="3" borderId="2" xfId="0" applyNumberFormat="1" applyFont="1" applyFill="1" applyBorder="1" applyAlignment="1">
      <alignment horizontal="right" wrapText="1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7" fontId="4" fillId="2" borderId="2" xfId="1" applyNumberFormat="1" applyFont="1" applyFill="1" applyBorder="1" applyAlignment="1" applyProtection="1">
      <alignment horizontal="right"/>
      <protection hidden="1"/>
    </xf>
    <xf numFmtId="167" fontId="1" fillId="0" borderId="2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167" fontId="5" fillId="2" borderId="2" xfId="1" applyNumberFormat="1" applyFont="1" applyFill="1" applyBorder="1" applyAlignment="1" applyProtection="1">
      <alignment horizontal="right"/>
      <protection hidden="1"/>
    </xf>
    <xf numFmtId="167" fontId="4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2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zoomScale="130" zoomScaleNormal="130" workbookViewId="0">
      <selection activeCell="A7" sqref="A7"/>
    </sheetView>
  </sheetViews>
  <sheetFormatPr defaultRowHeight="14.4" x14ac:dyDescent="0.3"/>
  <cols>
    <col min="1" max="1" width="57.109375" customWidth="1"/>
    <col min="2" max="2" width="2.88671875" customWidth="1"/>
    <col min="3" max="3" width="3.44140625" customWidth="1"/>
    <col min="4" max="4" width="7.5546875" customWidth="1"/>
    <col min="5" max="5" width="6.88671875" customWidth="1"/>
    <col min="6" max="6" width="10.5546875" customWidth="1"/>
    <col min="7" max="7" width="7" customWidth="1"/>
    <col min="8" max="8" width="6.6640625" customWidth="1"/>
    <col min="9" max="10" width="4.88671875" customWidth="1"/>
    <col min="11" max="11" width="4.6640625" customWidth="1"/>
    <col min="12" max="12" width="6.44140625" customWidth="1"/>
    <col min="13" max="14" width="5.5546875" customWidth="1"/>
  </cols>
  <sheetData>
    <row r="1" spans="1:15" x14ac:dyDescent="0.3">
      <c r="K1" s="48" t="s">
        <v>33</v>
      </c>
      <c r="L1" s="48"/>
      <c r="M1" s="48"/>
      <c r="N1" s="48"/>
    </row>
    <row r="2" spans="1:15" ht="49.5" customHeight="1" x14ac:dyDescent="0.3">
      <c r="A2" s="1"/>
      <c r="B2" s="1"/>
      <c r="C2" s="1"/>
      <c r="D2" s="1"/>
      <c r="E2" s="1"/>
      <c r="F2" s="59" t="s">
        <v>70</v>
      </c>
      <c r="G2" s="59"/>
      <c r="H2" s="59"/>
      <c r="I2" s="59"/>
      <c r="J2" s="59"/>
      <c r="K2" s="59"/>
      <c r="L2" s="59"/>
      <c r="M2" s="59"/>
      <c r="N2" s="59"/>
    </row>
    <row r="3" spans="1:15" s="1" customFormat="1" ht="14.25" customHeight="1" x14ac:dyDescent="0.25">
      <c r="A3" s="51" t="s">
        <v>71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5" s="1" customFormat="1" ht="10.5" customHeight="1" x14ac:dyDescent="0.25">
      <c r="A4" s="12"/>
      <c r="B4" s="12"/>
      <c r="C4" s="12"/>
      <c r="D4" s="11"/>
      <c r="E4" s="11"/>
      <c r="F4" s="11"/>
      <c r="G4" s="11"/>
      <c r="H4" s="11"/>
      <c r="I4" s="11"/>
      <c r="J4" s="11"/>
      <c r="K4" s="11"/>
      <c r="L4" s="57" t="s">
        <v>28</v>
      </c>
      <c r="M4" s="57"/>
      <c r="N4" s="57"/>
    </row>
    <row r="5" spans="1:15" s="1" customFormat="1" ht="12.75" customHeight="1" x14ac:dyDescent="0.25">
      <c r="A5" s="49" t="s">
        <v>27</v>
      </c>
      <c r="B5" s="49" t="s">
        <v>15</v>
      </c>
      <c r="C5" s="49" t="s">
        <v>16</v>
      </c>
      <c r="D5" s="49" t="s">
        <v>72</v>
      </c>
      <c r="E5" s="52" t="s">
        <v>14</v>
      </c>
      <c r="F5" s="53"/>
      <c r="G5" s="53"/>
      <c r="H5" s="54"/>
      <c r="I5" s="55" t="s">
        <v>55</v>
      </c>
      <c r="J5" s="55"/>
      <c r="K5" s="56"/>
      <c r="L5" s="55" t="s">
        <v>29</v>
      </c>
      <c r="M5" s="55"/>
      <c r="N5" s="56"/>
    </row>
    <row r="6" spans="1:15" s="1" customFormat="1" ht="58.5" customHeight="1" x14ac:dyDescent="0.25">
      <c r="A6" s="50"/>
      <c r="B6" s="50"/>
      <c r="C6" s="50"/>
      <c r="D6" s="58"/>
      <c r="E6" s="28" t="str">
        <f>доходы!C5</f>
        <v>2024г.</v>
      </c>
      <c r="F6" s="28" t="str">
        <f>доходы!D5</f>
        <v>отклонение проекта 2024г. от ожидаемого исполнения 2023г.</v>
      </c>
      <c r="G6" s="28" t="str">
        <f>доходы!E5</f>
        <v>2025г.</v>
      </c>
      <c r="H6" s="28" t="str">
        <f>доходы!F5</f>
        <v>2026г.</v>
      </c>
      <c r="I6" s="29" t="str">
        <f>E6</f>
        <v>2024г.</v>
      </c>
      <c r="J6" s="29" t="str">
        <f>G6</f>
        <v>2025г.</v>
      </c>
      <c r="K6" s="29" t="str">
        <f>H6</f>
        <v>2026г.</v>
      </c>
      <c r="L6" s="29" t="str">
        <f>доходы!J5</f>
        <v>2024г./ 2023г.</v>
      </c>
      <c r="M6" s="29" t="str">
        <f>доходы!K5</f>
        <v>2025г./ 2024г.</v>
      </c>
      <c r="N6" s="29" t="str">
        <f>доходы!L5</f>
        <v>2026г./ 2025г.</v>
      </c>
    </row>
    <row r="7" spans="1:15" s="1" customFormat="1" ht="12" x14ac:dyDescent="0.25">
      <c r="A7" s="2" t="s">
        <v>0</v>
      </c>
      <c r="B7" s="3">
        <v>1</v>
      </c>
      <c r="C7" s="3">
        <v>0</v>
      </c>
      <c r="D7" s="42">
        <f>SUM(D8:D13)</f>
        <v>4585.0907399999996</v>
      </c>
      <c r="E7" s="42">
        <f>SUM(E8:E13)</f>
        <v>4318.0159999999996</v>
      </c>
      <c r="F7" s="42">
        <f>E7-D7</f>
        <v>-267.07474000000002</v>
      </c>
      <c r="G7" s="42">
        <f>SUM(G8:G13)</f>
        <v>2410.3969999999999</v>
      </c>
      <c r="H7" s="42">
        <f>SUM(H8:H13)</f>
        <v>2410.3969999999999</v>
      </c>
      <c r="I7" s="43">
        <f>E7/E36*100</f>
        <v>40.596172992833161</v>
      </c>
      <c r="J7" s="43">
        <f>G7/G36*100</f>
        <v>57.298863006957944</v>
      </c>
      <c r="K7" s="43">
        <f>H7/H36*100</f>
        <v>56.827407517428533</v>
      </c>
      <c r="L7" s="43">
        <f>E7/D7*100</f>
        <v>94.175148210916319</v>
      </c>
      <c r="M7" s="43">
        <f t="shared" ref="M7:M36" si="0">G7/E7*100</f>
        <v>55.82186355956069</v>
      </c>
      <c r="N7" s="43">
        <f t="shared" ref="N7:N34" si="1">H7/G7*100</f>
        <v>100</v>
      </c>
      <c r="O7" s="31"/>
    </row>
    <row r="8" spans="1:15" s="1" customFormat="1" ht="22.5" customHeight="1" x14ac:dyDescent="0.25">
      <c r="A8" s="4" t="s">
        <v>1</v>
      </c>
      <c r="B8" s="5">
        <v>1</v>
      </c>
      <c r="C8" s="5">
        <v>2</v>
      </c>
      <c r="D8" s="44">
        <v>958.12099999999998</v>
      </c>
      <c r="E8" s="44">
        <v>1088.1089999999999</v>
      </c>
      <c r="F8" s="45">
        <f>E8-D8</f>
        <v>129.98799999999994</v>
      </c>
      <c r="G8" s="45">
        <v>1088.1089999999999</v>
      </c>
      <c r="H8" s="45">
        <v>1088.1089999999999</v>
      </c>
      <c r="I8" s="44">
        <f>E8/E36*100</f>
        <v>10.229943844362481</v>
      </c>
      <c r="J8" s="44">
        <f>G8/G36*100</f>
        <v>25.866033075729018</v>
      </c>
      <c r="K8" s="44">
        <f>H8/H36*100</f>
        <v>25.653207154830358</v>
      </c>
      <c r="L8" s="44">
        <f>E8/D8*100</f>
        <v>113.56697118631153</v>
      </c>
      <c r="M8" s="44">
        <f t="shared" si="0"/>
        <v>100</v>
      </c>
      <c r="N8" s="44">
        <f t="shared" si="1"/>
        <v>100</v>
      </c>
      <c r="O8" s="31"/>
    </row>
    <row r="9" spans="1:15" s="1" customFormat="1" ht="13.5" customHeight="1" x14ac:dyDescent="0.25">
      <c r="A9" s="13" t="s">
        <v>32</v>
      </c>
      <c r="B9" s="5">
        <v>1</v>
      </c>
      <c r="C9" s="5">
        <v>4</v>
      </c>
      <c r="D9" s="45">
        <v>2956.2548400000001</v>
      </c>
      <c r="E9" s="45">
        <v>2390.1999999999998</v>
      </c>
      <c r="F9" s="45">
        <f t="shared" ref="F9:F36" si="2">E9-D9</f>
        <v>-566.05484000000024</v>
      </c>
      <c r="G9" s="45">
        <v>1292.288</v>
      </c>
      <c r="H9" s="45">
        <v>1292.288</v>
      </c>
      <c r="I9" s="44">
        <f>E9/E36*100</f>
        <v>22.471656586605938</v>
      </c>
      <c r="J9" s="44">
        <f>G9/G36*100</f>
        <v>30.71968355318052</v>
      </c>
      <c r="K9" s="44">
        <f>H9/H36*100</f>
        <v>30.466921758483217</v>
      </c>
      <c r="L9" s="44">
        <f t="shared" ref="L9:L36" si="3">E9/D9*100</f>
        <v>80.852298917504683</v>
      </c>
      <c r="M9" s="44">
        <f t="shared" si="0"/>
        <v>54.066103254957753</v>
      </c>
      <c r="N9" s="44">
        <f t="shared" si="1"/>
        <v>100</v>
      </c>
      <c r="O9" s="31"/>
    </row>
    <row r="10" spans="1:15" s="1" customFormat="1" ht="25.5" customHeight="1" x14ac:dyDescent="0.25">
      <c r="A10" s="13" t="s">
        <v>17</v>
      </c>
      <c r="B10" s="5">
        <v>1</v>
      </c>
      <c r="C10" s="5">
        <v>6</v>
      </c>
      <c r="D10" s="45">
        <v>30</v>
      </c>
      <c r="E10" s="45">
        <v>30</v>
      </c>
      <c r="F10" s="45">
        <f t="shared" si="2"/>
        <v>0</v>
      </c>
      <c r="G10" s="45">
        <v>30</v>
      </c>
      <c r="H10" s="45">
        <v>30</v>
      </c>
      <c r="I10" s="44">
        <f>E10/E36*100</f>
        <v>0.2820474008861929</v>
      </c>
      <c r="J10" s="44">
        <f>G10/G36*100</f>
        <v>0.71314637804840375</v>
      </c>
      <c r="K10" s="44">
        <f>H10/H36*100</f>
        <v>0.70727860411494692</v>
      </c>
      <c r="L10" s="44">
        <f>E10/D10*100</f>
        <v>100</v>
      </c>
      <c r="M10" s="44">
        <f t="shared" si="0"/>
        <v>100</v>
      </c>
      <c r="N10" s="44">
        <f t="shared" si="1"/>
        <v>100</v>
      </c>
      <c r="O10" s="31"/>
    </row>
    <row r="11" spans="1:15" s="1" customFormat="1" ht="13.5" hidden="1" customHeight="1" x14ac:dyDescent="0.25">
      <c r="A11" s="13" t="s">
        <v>2</v>
      </c>
      <c r="B11" s="5">
        <v>1</v>
      </c>
      <c r="C11" s="5">
        <v>7</v>
      </c>
      <c r="D11" s="45"/>
      <c r="E11" s="45"/>
      <c r="F11" s="45">
        <f t="shared" si="2"/>
        <v>0</v>
      </c>
      <c r="G11" s="45"/>
      <c r="H11" s="45"/>
      <c r="I11" s="44">
        <f>E11/E36*100</f>
        <v>0</v>
      </c>
      <c r="J11" s="44">
        <f>G11/G36*100</f>
        <v>0</v>
      </c>
      <c r="K11" s="44">
        <f>H11/H36*100</f>
        <v>0</v>
      </c>
      <c r="L11" s="44" t="e">
        <f t="shared" si="3"/>
        <v>#DIV/0!</v>
      </c>
      <c r="M11" s="44" t="e">
        <f t="shared" si="0"/>
        <v>#DIV/0!</v>
      </c>
      <c r="N11" s="44" t="e">
        <f t="shared" si="1"/>
        <v>#DIV/0!</v>
      </c>
      <c r="O11" s="31"/>
    </row>
    <row r="12" spans="1:15" s="1" customFormat="1" ht="12.6" customHeight="1" x14ac:dyDescent="0.25">
      <c r="A12" s="13" t="s">
        <v>3</v>
      </c>
      <c r="B12" s="5">
        <v>1</v>
      </c>
      <c r="C12" s="5">
        <v>11</v>
      </c>
      <c r="D12" s="45">
        <v>10</v>
      </c>
      <c r="E12" s="45">
        <v>100</v>
      </c>
      <c r="F12" s="45">
        <f t="shared" si="2"/>
        <v>90</v>
      </c>
      <c r="G12" s="45">
        <v>0</v>
      </c>
      <c r="H12" s="45">
        <v>0</v>
      </c>
      <c r="I12" s="44">
        <f>E12/E36*100</f>
        <v>0.94015800295397622</v>
      </c>
      <c r="J12" s="44">
        <f>G12/G36*100</f>
        <v>0</v>
      </c>
      <c r="K12" s="44">
        <f>H12/H36*100</f>
        <v>0</v>
      </c>
      <c r="L12" s="44">
        <f>E12/D12*100</f>
        <v>1000</v>
      </c>
      <c r="M12" s="44">
        <f t="shared" si="0"/>
        <v>0</v>
      </c>
      <c r="N12" s="44" t="e">
        <f>H12/G12*100</f>
        <v>#DIV/0!</v>
      </c>
      <c r="O12" s="31"/>
    </row>
    <row r="13" spans="1:15" s="1" customFormat="1" ht="12.75" customHeight="1" x14ac:dyDescent="0.25">
      <c r="A13" s="13" t="s">
        <v>4</v>
      </c>
      <c r="B13" s="5">
        <v>1</v>
      </c>
      <c r="C13" s="5">
        <v>13</v>
      </c>
      <c r="D13" s="45">
        <v>630.71489999999994</v>
      </c>
      <c r="E13" s="45">
        <v>709.70699999999999</v>
      </c>
      <c r="F13" s="45">
        <f t="shared" si="2"/>
        <v>78.99210000000005</v>
      </c>
      <c r="G13" s="45">
        <v>0</v>
      </c>
      <c r="H13" s="45">
        <v>0</v>
      </c>
      <c r="I13" s="44">
        <f>E13/E36*100</f>
        <v>6.6723671580245769</v>
      </c>
      <c r="J13" s="44">
        <f>G13/G36*100</f>
        <v>0</v>
      </c>
      <c r="K13" s="44">
        <f>H13/H36*100</f>
        <v>0</v>
      </c>
      <c r="L13" s="44">
        <f t="shared" si="3"/>
        <v>112.52421656758069</v>
      </c>
      <c r="M13" s="44">
        <f t="shared" si="0"/>
        <v>0</v>
      </c>
      <c r="N13" s="44" t="e">
        <f t="shared" si="1"/>
        <v>#DIV/0!</v>
      </c>
      <c r="O13" s="31"/>
    </row>
    <row r="14" spans="1:15" s="1" customFormat="1" ht="10.5" customHeight="1" x14ac:dyDescent="0.25">
      <c r="A14" s="2" t="s">
        <v>18</v>
      </c>
      <c r="B14" s="3">
        <v>2</v>
      </c>
      <c r="C14" s="3">
        <v>0</v>
      </c>
      <c r="D14" s="42">
        <f>SUM(D15:D15)</f>
        <v>138.41399999999999</v>
      </c>
      <c r="E14" s="42">
        <f>SUM(E15)</f>
        <v>8.8000000000000007</v>
      </c>
      <c r="F14" s="42">
        <f t="shared" si="2"/>
        <v>-129.61399999999998</v>
      </c>
      <c r="G14" s="42">
        <f t="shared" ref="G14:H14" si="4">SUM(G15)</f>
        <v>0</v>
      </c>
      <c r="H14" s="42">
        <f t="shared" si="4"/>
        <v>0</v>
      </c>
      <c r="I14" s="43">
        <f>E14/E36*100</f>
        <v>8.273390425994992E-2</v>
      </c>
      <c r="J14" s="43">
        <f>G14/G36*100</f>
        <v>0</v>
      </c>
      <c r="K14" s="43">
        <f>H14/H36*100</f>
        <v>0</v>
      </c>
      <c r="L14" s="43">
        <f t="shared" si="3"/>
        <v>6.3577383790657027</v>
      </c>
      <c r="M14" s="43">
        <f t="shared" si="0"/>
        <v>0</v>
      </c>
      <c r="N14" s="43" t="e">
        <f t="shared" si="1"/>
        <v>#DIV/0!</v>
      </c>
      <c r="O14" s="31"/>
    </row>
    <row r="15" spans="1:15" s="1" customFormat="1" ht="13.5" customHeight="1" x14ac:dyDescent="0.25">
      <c r="A15" s="6" t="s">
        <v>5</v>
      </c>
      <c r="B15" s="5">
        <v>2</v>
      </c>
      <c r="C15" s="5">
        <v>3</v>
      </c>
      <c r="D15" s="45">
        <v>138.41399999999999</v>
      </c>
      <c r="E15" s="45">
        <v>8.8000000000000007</v>
      </c>
      <c r="F15" s="45">
        <f t="shared" si="2"/>
        <v>-129.61399999999998</v>
      </c>
      <c r="G15" s="45">
        <v>0</v>
      </c>
      <c r="H15" s="45">
        <v>0</v>
      </c>
      <c r="I15" s="44">
        <f>E15/E36*100</f>
        <v>8.273390425994992E-2</v>
      </c>
      <c r="J15" s="44">
        <f>G15/G36*100</f>
        <v>0</v>
      </c>
      <c r="K15" s="44">
        <f>H15/H36*100</f>
        <v>0</v>
      </c>
      <c r="L15" s="44">
        <f t="shared" si="3"/>
        <v>6.3577383790657027</v>
      </c>
      <c r="M15" s="44">
        <f t="shared" si="0"/>
        <v>0</v>
      </c>
      <c r="N15" s="44" t="e">
        <f t="shared" si="1"/>
        <v>#DIV/0!</v>
      </c>
      <c r="O15" s="31"/>
    </row>
    <row r="16" spans="1:15" s="1" customFormat="1" ht="12.75" customHeight="1" x14ac:dyDescent="0.25">
      <c r="A16" s="2" t="s">
        <v>19</v>
      </c>
      <c r="B16" s="3">
        <v>3</v>
      </c>
      <c r="C16" s="3">
        <v>0</v>
      </c>
      <c r="D16" s="42">
        <f>D18+D17</f>
        <v>62.7</v>
      </c>
      <c r="E16" s="42">
        <f>E18+E17</f>
        <v>89.7</v>
      </c>
      <c r="F16" s="42">
        <f t="shared" si="2"/>
        <v>27</v>
      </c>
      <c r="G16" s="42">
        <f>G18+G17</f>
        <v>0</v>
      </c>
      <c r="H16" s="42">
        <f>H18+H17</f>
        <v>0</v>
      </c>
      <c r="I16" s="43">
        <f>E16/E36*100</f>
        <v>0.84332172864971677</v>
      </c>
      <c r="J16" s="43">
        <f>G16/G36*100</f>
        <v>0</v>
      </c>
      <c r="K16" s="43">
        <f>H16/H36*100</f>
        <v>0</v>
      </c>
      <c r="L16" s="43">
        <f>E16/D16*100</f>
        <v>143.0622009569378</v>
      </c>
      <c r="M16" s="43">
        <f t="shared" si="0"/>
        <v>0</v>
      </c>
      <c r="N16" s="43" t="e">
        <f>H16/G16*100</f>
        <v>#DIV/0!</v>
      </c>
      <c r="O16" s="31"/>
    </row>
    <row r="17" spans="1:15" s="1" customFormat="1" ht="25.5" customHeight="1" x14ac:dyDescent="0.25">
      <c r="A17" s="6" t="s">
        <v>57</v>
      </c>
      <c r="B17" s="5">
        <v>3</v>
      </c>
      <c r="C17" s="5">
        <v>10</v>
      </c>
      <c r="D17" s="45">
        <v>61</v>
      </c>
      <c r="E17" s="45">
        <v>88</v>
      </c>
      <c r="F17" s="45">
        <f t="shared" si="2"/>
        <v>27</v>
      </c>
      <c r="G17" s="45">
        <v>0</v>
      </c>
      <c r="H17" s="45">
        <v>0</v>
      </c>
      <c r="I17" s="44">
        <f>E17/E36*100</f>
        <v>0.82733904259949909</v>
      </c>
      <c r="J17" s="44">
        <f>G17/G36*100</f>
        <v>0</v>
      </c>
      <c r="K17" s="44">
        <f>H17/H36*100</f>
        <v>0</v>
      </c>
      <c r="L17" s="44">
        <f t="shared" ref="L17:L18" si="5">E17/D17*100</f>
        <v>144.26229508196721</v>
      </c>
      <c r="M17" s="44">
        <f t="shared" ref="M17:M18" si="6">G17/E17*100</f>
        <v>0</v>
      </c>
      <c r="N17" s="44" t="e">
        <f t="shared" ref="N17:N18" si="7">H17/G17*100</f>
        <v>#DIV/0!</v>
      </c>
      <c r="O17" s="31"/>
    </row>
    <row r="18" spans="1:15" s="1" customFormat="1" ht="25.95" customHeight="1" x14ac:dyDescent="0.25">
      <c r="A18" s="6" t="s">
        <v>31</v>
      </c>
      <c r="B18" s="5">
        <v>3</v>
      </c>
      <c r="C18" s="5">
        <v>14</v>
      </c>
      <c r="D18" s="45">
        <v>1.7</v>
      </c>
      <c r="E18" s="45">
        <v>1.7</v>
      </c>
      <c r="F18" s="45">
        <f t="shared" si="2"/>
        <v>0</v>
      </c>
      <c r="G18" s="45">
        <v>0</v>
      </c>
      <c r="H18" s="45">
        <v>0</v>
      </c>
      <c r="I18" s="44">
        <f>E18/E36*100</f>
        <v>1.5982686050217597E-2</v>
      </c>
      <c r="J18" s="44">
        <f>G18/G36*100</f>
        <v>0</v>
      </c>
      <c r="K18" s="44">
        <f>H18/H36*100</f>
        <v>0</v>
      </c>
      <c r="L18" s="44">
        <f t="shared" si="5"/>
        <v>100</v>
      </c>
      <c r="M18" s="44">
        <f t="shared" si="6"/>
        <v>0</v>
      </c>
      <c r="N18" s="44" t="e">
        <f t="shared" si="7"/>
        <v>#DIV/0!</v>
      </c>
      <c r="O18" s="31"/>
    </row>
    <row r="19" spans="1:15" s="1" customFormat="1" ht="12" customHeight="1" x14ac:dyDescent="0.25">
      <c r="A19" s="2" t="s">
        <v>6</v>
      </c>
      <c r="B19" s="3">
        <v>4</v>
      </c>
      <c r="C19" s="3">
        <v>0</v>
      </c>
      <c r="D19" s="42">
        <f>SUM(D20:D21)</f>
        <v>2030.7203400000001</v>
      </c>
      <c r="E19" s="42">
        <f t="shared" ref="E19:H19" si="8">SUM(E20:E21)</f>
        <v>728.8</v>
      </c>
      <c r="F19" s="42">
        <f t="shared" si="2"/>
        <v>-1301.9203400000001</v>
      </c>
      <c r="G19" s="42">
        <f t="shared" si="8"/>
        <v>853.1</v>
      </c>
      <c r="H19" s="42">
        <f t="shared" si="8"/>
        <v>859.7</v>
      </c>
      <c r="I19" s="42">
        <f>E19/E36*100</f>
        <v>6.8518715255285789</v>
      </c>
      <c r="J19" s="42">
        <f>G19/G36*100</f>
        <v>20.279505837103109</v>
      </c>
      <c r="K19" s="42">
        <f>H19/H36*100</f>
        <v>20.268247198587332</v>
      </c>
      <c r="L19" s="43">
        <f t="shared" si="3"/>
        <v>35.888742809361915</v>
      </c>
      <c r="M19" s="43">
        <f t="shared" si="0"/>
        <v>117.05543358946213</v>
      </c>
      <c r="N19" s="43">
        <f t="shared" si="1"/>
        <v>100.77364904466066</v>
      </c>
      <c r="O19" s="31"/>
    </row>
    <row r="20" spans="1:15" s="1" customFormat="1" ht="13.5" customHeight="1" x14ac:dyDescent="0.25">
      <c r="A20" s="6" t="s">
        <v>20</v>
      </c>
      <c r="B20" s="5">
        <v>4</v>
      </c>
      <c r="C20" s="5">
        <v>9</v>
      </c>
      <c r="D20" s="45">
        <v>2028.7203400000001</v>
      </c>
      <c r="E20" s="45">
        <v>726.8</v>
      </c>
      <c r="F20" s="45">
        <f t="shared" si="2"/>
        <v>-1301.9203400000001</v>
      </c>
      <c r="G20" s="45">
        <v>853.1</v>
      </c>
      <c r="H20" s="45">
        <v>859.7</v>
      </c>
      <c r="I20" s="45">
        <f>E20*100/E36</f>
        <v>6.8330683654694999</v>
      </c>
      <c r="J20" s="45">
        <f>G20*100/G36</f>
        <v>20.279505837103109</v>
      </c>
      <c r="K20" s="45">
        <f>H20*100/H36</f>
        <v>20.268247198587332</v>
      </c>
      <c r="L20" s="44">
        <f t="shared" si="3"/>
        <v>35.825539167217102</v>
      </c>
      <c r="M20" s="44">
        <f t="shared" si="0"/>
        <v>117.37754540451294</v>
      </c>
      <c r="N20" s="44">
        <f t="shared" si="1"/>
        <v>100.77364904466066</v>
      </c>
      <c r="O20" s="31"/>
    </row>
    <row r="21" spans="1:15" s="1" customFormat="1" ht="12" x14ac:dyDescent="0.25">
      <c r="A21" s="6" t="s">
        <v>7</v>
      </c>
      <c r="B21" s="5">
        <v>4</v>
      </c>
      <c r="C21" s="5">
        <v>12</v>
      </c>
      <c r="D21" s="45">
        <v>2</v>
      </c>
      <c r="E21" s="45">
        <v>2</v>
      </c>
      <c r="F21" s="45">
        <f t="shared" si="2"/>
        <v>0</v>
      </c>
      <c r="G21" s="45">
        <v>0</v>
      </c>
      <c r="H21" s="45">
        <v>0</v>
      </c>
      <c r="I21" s="45">
        <f>E21*100/E36</f>
        <v>1.8803160059079525E-2</v>
      </c>
      <c r="J21" s="45">
        <f>G21*100/G36</f>
        <v>0</v>
      </c>
      <c r="K21" s="45">
        <f>H21*100/H36</f>
        <v>0</v>
      </c>
      <c r="L21" s="44">
        <f t="shared" si="3"/>
        <v>100</v>
      </c>
      <c r="M21" s="44">
        <f t="shared" si="0"/>
        <v>0</v>
      </c>
      <c r="N21" s="44" t="e">
        <f t="shared" si="1"/>
        <v>#DIV/0!</v>
      </c>
      <c r="O21" s="31"/>
    </row>
    <row r="22" spans="1:15" s="1" customFormat="1" ht="13.5" customHeight="1" x14ac:dyDescent="0.25">
      <c r="A22" s="2" t="s">
        <v>8</v>
      </c>
      <c r="B22" s="3">
        <v>5</v>
      </c>
      <c r="C22" s="3">
        <v>0</v>
      </c>
      <c r="D22" s="42">
        <f>SUM(D23:D26)</f>
        <v>1926.3000200000001</v>
      </c>
      <c r="E22" s="42">
        <f t="shared" ref="E22:H22" si="9">SUM(E23:E26)</f>
        <v>708.8</v>
      </c>
      <c r="F22" s="42">
        <f t="shared" si="2"/>
        <v>-1217.5000200000002</v>
      </c>
      <c r="G22" s="42">
        <f t="shared" si="9"/>
        <v>10</v>
      </c>
      <c r="H22" s="42">
        <f t="shared" si="9"/>
        <v>10</v>
      </c>
      <c r="I22" s="42">
        <f>E22/E36*100</f>
        <v>6.6638399249377835</v>
      </c>
      <c r="J22" s="42">
        <f>G22/G36*100</f>
        <v>0.23771545934946794</v>
      </c>
      <c r="K22" s="42">
        <f>H22/H36*100</f>
        <v>0.23575953470498234</v>
      </c>
      <c r="L22" s="43">
        <f t="shared" si="3"/>
        <v>36.79592963924695</v>
      </c>
      <c r="M22" s="43">
        <f t="shared" si="0"/>
        <v>1.4108352144469527</v>
      </c>
      <c r="N22" s="43">
        <f t="shared" si="1"/>
        <v>100</v>
      </c>
      <c r="O22" s="31"/>
    </row>
    <row r="23" spans="1:15" s="1" customFormat="1" ht="12" hidden="1" x14ac:dyDescent="0.25">
      <c r="A23" s="6" t="s">
        <v>9</v>
      </c>
      <c r="B23" s="5">
        <v>5</v>
      </c>
      <c r="C23" s="5">
        <v>1</v>
      </c>
      <c r="D23" s="45">
        <v>0</v>
      </c>
      <c r="E23" s="45">
        <v>0</v>
      </c>
      <c r="F23" s="45">
        <f t="shared" si="2"/>
        <v>0</v>
      </c>
      <c r="G23" s="45">
        <v>0</v>
      </c>
      <c r="H23" s="45">
        <v>0</v>
      </c>
      <c r="I23" s="45">
        <f>E23*100/E36</f>
        <v>0</v>
      </c>
      <c r="J23" s="45">
        <f>G23*100/G36</f>
        <v>0</v>
      </c>
      <c r="K23" s="45">
        <f>H23*100/H36</f>
        <v>0</v>
      </c>
      <c r="L23" s="44" t="e">
        <f t="shared" si="3"/>
        <v>#DIV/0!</v>
      </c>
      <c r="M23" s="44" t="e">
        <f t="shared" si="0"/>
        <v>#DIV/0!</v>
      </c>
      <c r="N23" s="44" t="e">
        <f t="shared" si="1"/>
        <v>#DIV/0!</v>
      </c>
      <c r="O23" s="31"/>
    </row>
    <row r="24" spans="1:15" s="1" customFormat="1" ht="13.5" customHeight="1" x14ac:dyDescent="0.25">
      <c r="A24" s="6" t="s">
        <v>10</v>
      </c>
      <c r="B24" s="5">
        <v>5</v>
      </c>
      <c r="C24" s="5">
        <v>2</v>
      </c>
      <c r="D24" s="45">
        <v>1309.4004</v>
      </c>
      <c r="E24" s="45">
        <v>0</v>
      </c>
      <c r="F24" s="45">
        <f t="shared" si="2"/>
        <v>-1309.4004</v>
      </c>
      <c r="G24" s="45">
        <v>0</v>
      </c>
      <c r="H24" s="45">
        <v>0</v>
      </c>
      <c r="I24" s="45">
        <f>E24*100/E36</f>
        <v>0</v>
      </c>
      <c r="J24" s="45">
        <f>G24*100/G36</f>
        <v>0</v>
      </c>
      <c r="K24" s="45">
        <f>H24*100/H36</f>
        <v>0</v>
      </c>
      <c r="L24" s="44">
        <f t="shared" si="3"/>
        <v>0</v>
      </c>
      <c r="M24" s="44" t="e">
        <f t="shared" si="0"/>
        <v>#DIV/0!</v>
      </c>
      <c r="N24" s="44" t="e">
        <f t="shared" si="1"/>
        <v>#DIV/0!</v>
      </c>
      <c r="O24" s="31"/>
    </row>
    <row r="25" spans="1:15" s="1" customFormat="1" ht="12" x14ac:dyDescent="0.25">
      <c r="A25" s="6" t="s">
        <v>11</v>
      </c>
      <c r="B25" s="5">
        <v>5</v>
      </c>
      <c r="C25" s="5">
        <v>3</v>
      </c>
      <c r="D25" s="45">
        <v>616.89962000000003</v>
      </c>
      <c r="E25" s="45">
        <v>708.8</v>
      </c>
      <c r="F25" s="45">
        <f t="shared" si="2"/>
        <v>91.900379999999927</v>
      </c>
      <c r="G25" s="45">
        <v>10</v>
      </c>
      <c r="H25" s="45">
        <v>10</v>
      </c>
      <c r="I25" s="45">
        <f>E25*100/E36</f>
        <v>6.6638399249377835</v>
      </c>
      <c r="J25" s="45">
        <f>G25*100/G36</f>
        <v>0.23771545934946792</v>
      </c>
      <c r="K25" s="45">
        <f>H25*100/H36</f>
        <v>0.23575953470498232</v>
      </c>
      <c r="L25" s="44">
        <f t="shared" si="3"/>
        <v>114.89713674973569</v>
      </c>
      <c r="M25" s="44">
        <f t="shared" si="0"/>
        <v>1.4108352144469527</v>
      </c>
      <c r="N25" s="44">
        <f>H25/G25*100</f>
        <v>100</v>
      </c>
      <c r="O25" s="31"/>
    </row>
    <row r="26" spans="1:15" s="1" customFormat="1" ht="12" hidden="1" x14ac:dyDescent="0.25">
      <c r="A26" s="6" t="s">
        <v>56</v>
      </c>
      <c r="B26" s="5">
        <v>5</v>
      </c>
      <c r="C26" s="5">
        <v>5</v>
      </c>
      <c r="D26" s="45"/>
      <c r="E26" s="45"/>
      <c r="F26" s="45">
        <f t="shared" si="2"/>
        <v>0</v>
      </c>
      <c r="G26" s="45"/>
      <c r="H26" s="45"/>
      <c r="I26" s="45">
        <f>E26*100/E36</f>
        <v>0</v>
      </c>
      <c r="J26" s="45">
        <f>G26*100/G36</f>
        <v>0</v>
      </c>
      <c r="K26" s="45">
        <f>H26*100/H36</f>
        <v>0</v>
      </c>
      <c r="L26" s="44" t="e">
        <f t="shared" si="3"/>
        <v>#DIV/0!</v>
      </c>
      <c r="M26" s="44" t="e">
        <f t="shared" si="0"/>
        <v>#DIV/0!</v>
      </c>
      <c r="N26" s="44" t="e">
        <f>H26/G26*100</f>
        <v>#DIV/0!</v>
      </c>
      <c r="O26" s="31"/>
    </row>
    <row r="27" spans="1:15" s="1" customFormat="1" ht="12" x14ac:dyDescent="0.25">
      <c r="A27" s="2" t="s">
        <v>75</v>
      </c>
      <c r="B27" s="3">
        <v>7</v>
      </c>
      <c r="C27" s="3">
        <v>0</v>
      </c>
      <c r="D27" s="42">
        <f>D28</f>
        <v>0</v>
      </c>
      <c r="E27" s="42">
        <f t="shared" ref="E27:H27" si="10">E28</f>
        <v>0.7</v>
      </c>
      <c r="F27" s="42">
        <f t="shared" si="10"/>
        <v>0.7</v>
      </c>
      <c r="G27" s="42">
        <f t="shared" si="10"/>
        <v>0.7</v>
      </c>
      <c r="H27" s="42">
        <f t="shared" si="10"/>
        <v>0.7</v>
      </c>
      <c r="I27" s="42">
        <f t="shared" ref="I27" si="11">I28</f>
        <v>6.5811060206778342E-3</v>
      </c>
      <c r="J27" s="42">
        <f t="shared" ref="J27" si="12">J28</f>
        <v>1.6640082154462756E-2</v>
      </c>
      <c r="K27" s="42">
        <f t="shared" ref="K27" si="13">K28</f>
        <v>1.6503167429348764E-2</v>
      </c>
      <c r="L27" s="42" t="e">
        <f t="shared" ref="L27" si="14">L28</f>
        <v>#DIV/0!</v>
      </c>
      <c r="M27" s="42">
        <f t="shared" ref="M27" si="15">M28</f>
        <v>100</v>
      </c>
      <c r="N27" s="42">
        <f t="shared" ref="N27" si="16">N28</f>
        <v>100</v>
      </c>
      <c r="O27" s="47"/>
    </row>
    <row r="28" spans="1:15" s="1" customFormat="1" ht="12" x14ac:dyDescent="0.25">
      <c r="A28" s="6" t="s">
        <v>76</v>
      </c>
      <c r="B28" s="5">
        <v>7</v>
      </c>
      <c r="C28" s="5">
        <v>9</v>
      </c>
      <c r="D28" s="45">
        <v>0</v>
      </c>
      <c r="E28" s="45">
        <v>0.7</v>
      </c>
      <c r="F28" s="45">
        <f>E28-D28</f>
        <v>0.7</v>
      </c>
      <c r="G28" s="45">
        <v>0.7</v>
      </c>
      <c r="H28" s="45">
        <v>0.7</v>
      </c>
      <c r="I28" s="45">
        <f>E28*100/E36</f>
        <v>6.5811060206778342E-3</v>
      </c>
      <c r="J28" s="45">
        <f>G28*100/G36</f>
        <v>1.6640082154462756E-2</v>
      </c>
      <c r="K28" s="45">
        <f>H28*100/H36</f>
        <v>1.6503167429348764E-2</v>
      </c>
      <c r="L28" s="44" t="e">
        <f>E28/D28*100</f>
        <v>#DIV/0!</v>
      </c>
      <c r="M28" s="44">
        <f>G28/E28*100</f>
        <v>100</v>
      </c>
      <c r="N28" s="44">
        <f>H28/G28*100</f>
        <v>100</v>
      </c>
      <c r="O28" s="47"/>
    </row>
    <row r="29" spans="1:15" s="1" customFormat="1" ht="14.25" customHeight="1" x14ac:dyDescent="0.25">
      <c r="A29" s="2" t="s">
        <v>21</v>
      </c>
      <c r="B29" s="3">
        <v>8</v>
      </c>
      <c r="C29" s="3">
        <v>0</v>
      </c>
      <c r="D29" s="42">
        <f t="shared" ref="D29" si="17">SUM(D30)</f>
        <v>6512.9202999999998</v>
      </c>
      <c r="E29" s="42">
        <f>SUM(E30)</f>
        <v>4257.6940000000004</v>
      </c>
      <c r="F29" s="42">
        <f t="shared" si="2"/>
        <v>-2255.2262999999994</v>
      </c>
      <c r="G29" s="42">
        <f t="shared" ref="G29:H29" si="18">SUM(G30)</f>
        <v>337.34800000000001</v>
      </c>
      <c r="H29" s="42">
        <f t="shared" si="18"/>
        <v>358.738</v>
      </c>
      <c r="I29" s="42">
        <f>E29/E36*100</f>
        <v>40.029050882291273</v>
      </c>
      <c r="J29" s="42">
        <f>G29/G36*100</f>
        <v>8.0192834780624302</v>
      </c>
      <c r="K29" s="42">
        <f>H29/H36*100</f>
        <v>8.4575903960995937</v>
      </c>
      <c r="L29" s="43">
        <f>E29/D29*100</f>
        <v>65.373040109211843</v>
      </c>
      <c r="M29" s="43">
        <f t="shared" si="0"/>
        <v>7.9232561099975714</v>
      </c>
      <c r="N29" s="43">
        <f t="shared" si="1"/>
        <v>106.34063341119555</v>
      </c>
      <c r="O29" s="31"/>
    </row>
    <row r="30" spans="1:15" s="1" customFormat="1" ht="12" x14ac:dyDescent="0.25">
      <c r="A30" s="6" t="s">
        <v>22</v>
      </c>
      <c r="B30" s="5">
        <v>8</v>
      </c>
      <c r="C30" s="5">
        <v>1</v>
      </c>
      <c r="D30" s="45">
        <v>6512.9202999999998</v>
      </c>
      <c r="E30" s="45">
        <v>4257.6940000000004</v>
      </c>
      <c r="F30" s="45">
        <f t="shared" si="2"/>
        <v>-2255.2262999999994</v>
      </c>
      <c r="G30" s="45">
        <v>337.34800000000001</v>
      </c>
      <c r="H30" s="45">
        <v>358.738</v>
      </c>
      <c r="I30" s="45">
        <f>E30*100/E36</f>
        <v>40.029050882291273</v>
      </c>
      <c r="J30" s="45">
        <f>G30*100/G36</f>
        <v>8.019283478062432</v>
      </c>
      <c r="K30" s="45">
        <f>H30*100/H36</f>
        <v>8.4575903960995955</v>
      </c>
      <c r="L30" s="44">
        <f t="shared" si="3"/>
        <v>65.373040109211843</v>
      </c>
      <c r="M30" s="44">
        <f t="shared" si="0"/>
        <v>7.9232561099975714</v>
      </c>
      <c r="N30" s="44">
        <f t="shared" si="1"/>
        <v>106.34063341119555</v>
      </c>
      <c r="O30" s="31"/>
    </row>
    <row r="31" spans="1:15" s="1" customFormat="1" ht="12" customHeight="1" x14ac:dyDescent="0.25">
      <c r="A31" s="2" t="s">
        <v>12</v>
      </c>
      <c r="B31" s="3">
        <v>10</v>
      </c>
      <c r="C31" s="3">
        <v>0</v>
      </c>
      <c r="D31" s="42">
        <f>SUM(D32:D32)</f>
        <v>480</v>
      </c>
      <c r="E31" s="42">
        <f>SUM(E32:E32)</f>
        <v>500</v>
      </c>
      <c r="F31" s="42">
        <f t="shared" si="2"/>
        <v>20</v>
      </c>
      <c r="G31" s="42">
        <f>SUM(G32:G32)</f>
        <v>490</v>
      </c>
      <c r="H31" s="42">
        <f>SUM(H32:H32)</f>
        <v>390</v>
      </c>
      <c r="I31" s="42">
        <f>E31/E36*100</f>
        <v>4.7007900147698809</v>
      </c>
      <c r="J31" s="42">
        <f>G31/G36*100</f>
        <v>11.648057508123928</v>
      </c>
      <c r="K31" s="42">
        <f>H31/H36*100</f>
        <v>9.1946218534943096</v>
      </c>
      <c r="L31" s="43">
        <f t="shared" si="3"/>
        <v>104.16666666666667</v>
      </c>
      <c r="M31" s="43">
        <f t="shared" si="0"/>
        <v>98</v>
      </c>
      <c r="N31" s="43">
        <f t="shared" si="1"/>
        <v>79.591836734693871</v>
      </c>
      <c r="O31" s="31"/>
    </row>
    <row r="32" spans="1:15" s="1" customFormat="1" ht="12" customHeight="1" x14ac:dyDescent="0.25">
      <c r="A32" s="6" t="s">
        <v>13</v>
      </c>
      <c r="B32" s="5">
        <v>10</v>
      </c>
      <c r="C32" s="5">
        <v>1</v>
      </c>
      <c r="D32" s="45">
        <v>480</v>
      </c>
      <c r="E32" s="45">
        <v>500</v>
      </c>
      <c r="F32" s="45">
        <f t="shared" si="2"/>
        <v>20</v>
      </c>
      <c r="G32" s="45">
        <v>490</v>
      </c>
      <c r="H32" s="45">
        <v>390</v>
      </c>
      <c r="I32" s="45">
        <f>E32*100/E36</f>
        <v>4.7007900147698809</v>
      </c>
      <c r="J32" s="45">
        <f>G32*100/G36</f>
        <v>11.648057508123928</v>
      </c>
      <c r="K32" s="45">
        <f>H32*100/H36</f>
        <v>9.1946218534943114</v>
      </c>
      <c r="L32" s="44">
        <f t="shared" si="3"/>
        <v>104.16666666666667</v>
      </c>
      <c r="M32" s="44">
        <f t="shared" si="0"/>
        <v>98</v>
      </c>
      <c r="N32" s="44">
        <f t="shared" si="1"/>
        <v>79.591836734693871</v>
      </c>
      <c r="O32" s="31"/>
    </row>
    <row r="33" spans="1:15" s="1" customFormat="1" ht="13.5" customHeight="1" x14ac:dyDescent="0.25">
      <c r="A33" s="2" t="s">
        <v>23</v>
      </c>
      <c r="B33" s="3">
        <v>11</v>
      </c>
      <c r="C33" s="7">
        <v>0</v>
      </c>
      <c r="D33" s="42">
        <f>SUM(D34:D34)</f>
        <v>22.8</v>
      </c>
      <c r="E33" s="42">
        <f>SUM(E34:E34)</f>
        <v>24</v>
      </c>
      <c r="F33" s="42">
        <f t="shared" si="2"/>
        <v>1.1999999999999993</v>
      </c>
      <c r="G33" s="42">
        <f>SUM(G34:G34)</f>
        <v>0</v>
      </c>
      <c r="H33" s="42">
        <f>SUM(H34:H34)</f>
        <v>0</v>
      </c>
      <c r="I33" s="42">
        <f>E33/E36*100</f>
        <v>0.22563792070895433</v>
      </c>
      <c r="J33" s="42">
        <f>G33/G36*100</f>
        <v>0</v>
      </c>
      <c r="K33" s="42">
        <f>H33/H36*100</f>
        <v>0</v>
      </c>
      <c r="L33" s="43">
        <f t="shared" si="3"/>
        <v>105.26315789473684</v>
      </c>
      <c r="M33" s="43">
        <f t="shared" si="0"/>
        <v>0</v>
      </c>
      <c r="N33" s="43" t="e">
        <f>H33/G33*100</f>
        <v>#DIV/0!</v>
      </c>
      <c r="O33" s="31"/>
    </row>
    <row r="34" spans="1:15" s="1" customFormat="1" ht="12.75" customHeight="1" x14ac:dyDescent="0.25">
      <c r="A34" s="6" t="s">
        <v>24</v>
      </c>
      <c r="B34" s="5">
        <v>11</v>
      </c>
      <c r="C34" s="8">
        <v>1</v>
      </c>
      <c r="D34" s="45">
        <v>22.8</v>
      </c>
      <c r="E34" s="45">
        <v>24</v>
      </c>
      <c r="F34" s="45">
        <f t="shared" si="2"/>
        <v>1.1999999999999993</v>
      </c>
      <c r="G34" s="45">
        <v>0</v>
      </c>
      <c r="H34" s="45">
        <v>0</v>
      </c>
      <c r="I34" s="45">
        <f>E34*100/E36</f>
        <v>0.2256379207089543</v>
      </c>
      <c r="J34" s="45">
        <f>G34*100/G36</f>
        <v>0</v>
      </c>
      <c r="K34" s="45">
        <f>H34*100/H36</f>
        <v>0</v>
      </c>
      <c r="L34" s="44">
        <f t="shared" si="3"/>
        <v>105.26315789473684</v>
      </c>
      <c r="M34" s="44">
        <f t="shared" si="0"/>
        <v>0</v>
      </c>
      <c r="N34" s="44" t="e">
        <f t="shared" si="1"/>
        <v>#DIV/0!</v>
      </c>
      <c r="O34" s="31"/>
    </row>
    <row r="35" spans="1:15" s="1" customFormat="1" ht="13.2" customHeight="1" x14ac:dyDescent="0.25">
      <c r="A35" s="2" t="s">
        <v>25</v>
      </c>
      <c r="B35" s="3">
        <v>99</v>
      </c>
      <c r="C35" s="7">
        <v>99</v>
      </c>
      <c r="D35" s="42"/>
      <c r="E35" s="42"/>
      <c r="F35" s="45">
        <f t="shared" si="2"/>
        <v>0</v>
      </c>
      <c r="G35" s="42">
        <v>105.16500000000001</v>
      </c>
      <c r="H35" s="42">
        <v>212.07499999999999</v>
      </c>
      <c r="I35" s="42">
        <f t="shared" ref="I35" si="19">E35/E36*100</f>
        <v>0</v>
      </c>
      <c r="J35" s="42">
        <f>G35/(доходы!E6+доходы!E22)*100</f>
        <v>2.5</v>
      </c>
      <c r="K35" s="42">
        <f>H35/(доходы!F6+доходы!F22)*100</f>
        <v>5</v>
      </c>
      <c r="L35" s="44"/>
      <c r="M35" s="44"/>
      <c r="N35" s="44"/>
      <c r="O35" s="31"/>
    </row>
    <row r="36" spans="1:15" s="1" customFormat="1" ht="12.6" customHeight="1" x14ac:dyDescent="0.25">
      <c r="A36" s="9" t="s">
        <v>26</v>
      </c>
      <c r="B36" s="10"/>
      <c r="C36" s="10"/>
      <c r="D36" s="46">
        <f>D7+D14+D19+D22+D29+D31+D33+D35+D16+D27</f>
        <v>15758.945399999999</v>
      </c>
      <c r="E36" s="46">
        <f>E7+E14+E19+E22+E29+E31+E33+E35+E16+E27</f>
        <v>10636.510000000002</v>
      </c>
      <c r="F36" s="42">
        <f t="shared" si="2"/>
        <v>-5122.4353999999967</v>
      </c>
      <c r="G36" s="46">
        <f>G7+G14+G19+G22+G29+G31+G33+G35+G16+G27</f>
        <v>4206.7099999999991</v>
      </c>
      <c r="H36" s="46">
        <f>H7+H14+H19+H22+H29+H31+H33+H35+H16+H27</f>
        <v>4241.6099999999997</v>
      </c>
      <c r="I36" s="42">
        <f>SUM(I7+I14+I19+I22+I29+I31+I33+I35+I16)</f>
        <v>99.993418893979282</v>
      </c>
      <c r="J36" s="42">
        <f>SUM(J7+J14+J19+J22+J29+J31+J33+J35)</f>
        <v>99.983425289596894</v>
      </c>
      <c r="K36" s="42">
        <f>SUM(K7+K14+K19+K22+K29+K31+K33+K35)</f>
        <v>99.983626500314756</v>
      </c>
      <c r="L36" s="43">
        <f t="shared" si="3"/>
        <v>67.495062201306965</v>
      </c>
      <c r="M36" s="43">
        <f t="shared" si="0"/>
        <v>39.54972072606521</v>
      </c>
      <c r="N36" s="43">
        <f>H36/G36*100</f>
        <v>100.82962695312965</v>
      </c>
      <c r="O36" s="31"/>
    </row>
    <row r="37" spans="1:15" s="1" customFormat="1" ht="12" x14ac:dyDescent="0.25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15" s="1" customFormat="1" ht="12" x14ac:dyDescent="0.25"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 s="1" customFormat="1" ht="12" x14ac:dyDescent="0.25"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5" s="1" customFormat="1" ht="12" x14ac:dyDescent="0.25"/>
    <row r="41" spans="1:15" s="1" customFormat="1" ht="12" x14ac:dyDescent="0.25"/>
  </sheetData>
  <mergeCells count="11">
    <mergeCell ref="K1:N1"/>
    <mergeCell ref="C5:C6"/>
    <mergeCell ref="A3:N3"/>
    <mergeCell ref="A5:A6"/>
    <mergeCell ref="B5:B6"/>
    <mergeCell ref="E5:H5"/>
    <mergeCell ref="I5:K5"/>
    <mergeCell ref="L5:N5"/>
    <mergeCell ref="L4:N4"/>
    <mergeCell ref="D5:D6"/>
    <mergeCell ref="F2:N2"/>
  </mergeCells>
  <pageMargins left="0.51181102362204722" right="0.11811023622047245" top="1.1811023622047245" bottom="0.55118110236220474" header="0.11811023622047245" footer="0.11811023622047245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130" zoomScaleNormal="130" workbookViewId="0">
      <selection activeCell="A4" sqref="A4:A5"/>
    </sheetView>
  </sheetViews>
  <sheetFormatPr defaultRowHeight="14.4" x14ac:dyDescent="0.3"/>
  <cols>
    <col min="1" max="1" width="59.109375" customWidth="1"/>
    <col min="2" max="2" width="10.21875" customWidth="1"/>
    <col min="3" max="3" width="6.88671875" customWidth="1"/>
    <col min="4" max="4" width="9.88671875" customWidth="1"/>
    <col min="5" max="5" width="6.6640625" customWidth="1"/>
    <col min="6" max="6" width="7" customWidth="1"/>
    <col min="7" max="7" width="6.109375" customWidth="1"/>
    <col min="8" max="8" width="5.5546875" customWidth="1"/>
    <col min="9" max="9" width="6" customWidth="1"/>
    <col min="10" max="10" width="8" customWidth="1"/>
    <col min="11" max="11" width="7.88671875" customWidth="1"/>
    <col min="12" max="12" width="7.109375" customWidth="1"/>
  </cols>
  <sheetData>
    <row r="1" spans="1:12" x14ac:dyDescent="0.3">
      <c r="A1" s="14"/>
      <c r="B1" s="14"/>
      <c r="C1" s="14"/>
      <c r="D1" s="14"/>
      <c r="E1" s="14"/>
      <c r="F1" s="14"/>
      <c r="G1" s="14"/>
      <c r="H1" s="14"/>
      <c r="I1" s="14"/>
      <c r="J1" s="60" t="s">
        <v>54</v>
      </c>
      <c r="K1" s="60"/>
      <c r="L1" s="60"/>
    </row>
    <row r="2" spans="1:12" ht="50.25" customHeight="1" x14ac:dyDescent="0.3">
      <c r="A2" s="14"/>
      <c r="B2" s="14"/>
      <c r="C2" s="14"/>
      <c r="D2" s="14"/>
      <c r="E2" s="68" t="s">
        <v>64</v>
      </c>
      <c r="F2" s="68"/>
      <c r="G2" s="68"/>
      <c r="H2" s="68"/>
      <c r="I2" s="68"/>
      <c r="J2" s="68"/>
      <c r="K2" s="68"/>
      <c r="L2" s="68"/>
    </row>
    <row r="3" spans="1:12" x14ac:dyDescent="0.3">
      <c r="A3" s="61" t="s">
        <v>65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4.4" customHeight="1" x14ac:dyDescent="0.3">
      <c r="A4" s="69" t="s">
        <v>34</v>
      </c>
      <c r="B4" s="66" t="s">
        <v>66</v>
      </c>
      <c r="C4" s="62" t="s">
        <v>14</v>
      </c>
      <c r="D4" s="62"/>
      <c r="E4" s="62"/>
      <c r="F4" s="62"/>
      <c r="G4" s="63" t="s">
        <v>53</v>
      </c>
      <c r="H4" s="63"/>
      <c r="I4" s="64"/>
      <c r="J4" s="65" t="s">
        <v>30</v>
      </c>
      <c r="K4" s="65"/>
      <c r="L4" s="65"/>
    </row>
    <row r="5" spans="1:12" ht="76.5" customHeight="1" x14ac:dyDescent="0.3">
      <c r="A5" s="69"/>
      <c r="B5" s="67"/>
      <c r="C5" s="16" t="s">
        <v>58</v>
      </c>
      <c r="D5" s="16" t="s">
        <v>67</v>
      </c>
      <c r="E5" s="17" t="s">
        <v>62</v>
      </c>
      <c r="F5" s="17" t="s">
        <v>68</v>
      </c>
      <c r="G5" s="16" t="str">
        <f>C5</f>
        <v>2024г.</v>
      </c>
      <c r="H5" s="16" t="str">
        <f>E5</f>
        <v>2025г.</v>
      </c>
      <c r="I5" s="16" t="str">
        <f>F5</f>
        <v>2026г.</v>
      </c>
      <c r="J5" s="15" t="s">
        <v>59</v>
      </c>
      <c r="K5" s="15" t="s">
        <v>63</v>
      </c>
      <c r="L5" s="15" t="s">
        <v>69</v>
      </c>
    </row>
    <row r="6" spans="1:12" x14ac:dyDescent="0.3">
      <c r="A6" s="18" t="s">
        <v>35</v>
      </c>
      <c r="B6" s="34">
        <f>SUM(B7+B8+B9+B15+B17+B11+B20+B14)</f>
        <v>2078.7999999999997</v>
      </c>
      <c r="C6" s="34">
        <f>SUM(C7+C8+C9+C15+C17+C11+C20+C14)</f>
        <v>1873.2</v>
      </c>
      <c r="D6" s="34">
        <f>C6-B6</f>
        <v>-205.59999999999968</v>
      </c>
      <c r="E6" s="34">
        <f>SUM(E7+E8+E9+E15+E17+E11+E20+E14)</f>
        <v>2043</v>
      </c>
      <c r="F6" s="34">
        <f>SUM(F7+F8+F9+F15+F17+F11+F20+F14)</f>
        <v>2095.1</v>
      </c>
      <c r="G6" s="35">
        <f>C6*100/C26</f>
        <v>17.611039711333884</v>
      </c>
      <c r="H6" s="35">
        <f>E6*100/E26</f>
        <v>48.565268345096285</v>
      </c>
      <c r="I6" s="35">
        <f>F6*100/F26</f>
        <v>49.393980116040836</v>
      </c>
      <c r="J6" s="35">
        <f t="shared" ref="J6:J26" si="0">C6/B6*100</f>
        <v>90.109678660765837</v>
      </c>
      <c r="K6" s="35">
        <f t="shared" ref="K6:K26" si="1">E6/C6*100</f>
        <v>109.06470211402946</v>
      </c>
      <c r="L6" s="35">
        <f>F6/E6*100</f>
        <v>102.55017131669113</v>
      </c>
    </row>
    <row r="7" spans="1:12" ht="13.95" customHeight="1" x14ac:dyDescent="0.3">
      <c r="A7" s="19" t="s">
        <v>36</v>
      </c>
      <c r="B7" s="36">
        <v>348.2</v>
      </c>
      <c r="C7" s="36">
        <v>411</v>
      </c>
      <c r="D7" s="36">
        <f>C7-B7</f>
        <v>62.800000000000011</v>
      </c>
      <c r="E7" s="36">
        <v>439.5</v>
      </c>
      <c r="F7" s="36">
        <v>469.3</v>
      </c>
      <c r="G7" s="37">
        <f>C7*100/C26</f>
        <v>3.8640493921408425</v>
      </c>
      <c r="H7" s="37">
        <f>E7*100/E26</f>
        <v>10.447594438409112</v>
      </c>
      <c r="I7" s="37">
        <f>F7*100/F26</f>
        <v>11.064194963704818</v>
      </c>
      <c r="J7" s="37">
        <f>C7/B7*100</f>
        <v>118.0356117174038</v>
      </c>
      <c r="K7" s="37">
        <f t="shared" si="1"/>
        <v>106.93430656934306</v>
      </c>
      <c r="L7" s="37">
        <f t="shared" ref="L7:L26" si="2">F7/E7*100</f>
        <v>106.78043230944255</v>
      </c>
    </row>
    <row r="8" spans="1:12" ht="34.5" customHeight="1" x14ac:dyDescent="0.3">
      <c r="A8" s="19" t="s">
        <v>37</v>
      </c>
      <c r="B8" s="36">
        <v>612.4</v>
      </c>
      <c r="C8" s="36">
        <v>726.8</v>
      </c>
      <c r="D8" s="36">
        <f t="shared" ref="D8:D26" si="3">C8-B8</f>
        <v>114.39999999999998</v>
      </c>
      <c r="E8" s="36">
        <v>853.1</v>
      </c>
      <c r="F8" s="36">
        <v>859.7</v>
      </c>
      <c r="G8" s="37">
        <f>C8*100/C26</f>
        <v>6.8330683654694999</v>
      </c>
      <c r="H8" s="37">
        <f>E8*100/E26</f>
        <v>20.279505837103105</v>
      </c>
      <c r="I8" s="37">
        <f>F8*100/F26</f>
        <v>20.268247198587325</v>
      </c>
      <c r="J8" s="37">
        <f t="shared" si="0"/>
        <v>118.68060091443499</v>
      </c>
      <c r="K8" s="37">
        <f t="shared" si="1"/>
        <v>117.37754540451294</v>
      </c>
      <c r="L8" s="37">
        <f t="shared" si="2"/>
        <v>100.77364904466066</v>
      </c>
    </row>
    <row r="9" spans="1:12" ht="13.5" customHeight="1" x14ac:dyDescent="0.3">
      <c r="A9" s="18" t="s">
        <v>38</v>
      </c>
      <c r="B9" s="34">
        <f>SUM(B10)</f>
        <v>199</v>
      </c>
      <c r="C9" s="34">
        <f>SUM(C10)</f>
        <v>6.7</v>
      </c>
      <c r="D9" s="34">
        <f t="shared" si="3"/>
        <v>-192.3</v>
      </c>
      <c r="E9" s="34">
        <f t="shared" ref="E9" si="4">SUM(E10)</f>
        <v>6.9</v>
      </c>
      <c r="F9" s="34">
        <f>SUM(F10)</f>
        <v>7.1</v>
      </c>
      <c r="G9" s="35">
        <f>C9*100/C26</f>
        <v>6.2990586197916407E-2</v>
      </c>
      <c r="H9" s="35">
        <f>E9*100/E26</f>
        <v>0.16402366695113282</v>
      </c>
      <c r="I9" s="35">
        <f>F9*100/F26</f>
        <v>0.16738926964053741</v>
      </c>
      <c r="J9" s="35">
        <f t="shared" si="0"/>
        <v>3.3668341708542715</v>
      </c>
      <c r="K9" s="35">
        <f t="shared" si="1"/>
        <v>102.98507462686568</v>
      </c>
      <c r="L9" s="35">
        <f t="shared" si="2"/>
        <v>102.89855072463767</v>
      </c>
    </row>
    <row r="10" spans="1:12" ht="12.75" customHeight="1" x14ac:dyDescent="0.3">
      <c r="A10" s="20" t="s">
        <v>39</v>
      </c>
      <c r="B10" s="38">
        <v>199</v>
      </c>
      <c r="C10" s="38">
        <v>6.7</v>
      </c>
      <c r="D10" s="36">
        <f t="shared" si="3"/>
        <v>-192.3</v>
      </c>
      <c r="E10" s="38">
        <v>6.9</v>
      </c>
      <c r="F10" s="38">
        <v>7.1</v>
      </c>
      <c r="G10" s="37">
        <f>C10*100/C26</f>
        <v>6.2990586197916407E-2</v>
      </c>
      <c r="H10" s="37">
        <f>E10*100/E26</f>
        <v>0.16402366695113282</v>
      </c>
      <c r="I10" s="37">
        <f>F10*100/F26</f>
        <v>0.16738926964053741</v>
      </c>
      <c r="J10" s="37">
        <f t="shared" si="0"/>
        <v>3.3668341708542715</v>
      </c>
      <c r="K10" s="37">
        <f t="shared" si="1"/>
        <v>102.98507462686568</v>
      </c>
      <c r="L10" s="37">
        <f t="shared" si="2"/>
        <v>102.89855072463767</v>
      </c>
    </row>
    <row r="11" spans="1:12" ht="12" customHeight="1" x14ac:dyDescent="0.3">
      <c r="A11" s="27" t="s">
        <v>40</v>
      </c>
      <c r="B11" s="39">
        <f>B12+B13</f>
        <v>254.9</v>
      </c>
      <c r="C11" s="39">
        <f>C12+C13</f>
        <v>104.3</v>
      </c>
      <c r="D11" s="34">
        <f t="shared" si="3"/>
        <v>-150.60000000000002</v>
      </c>
      <c r="E11" s="39">
        <f t="shared" ref="E11" si="5">E12+E13</f>
        <v>105.3</v>
      </c>
      <c r="F11" s="39">
        <f>F12+F13</f>
        <v>106.4</v>
      </c>
      <c r="G11" s="35">
        <f>C11*100/C26</f>
        <v>0.98058479708099722</v>
      </c>
      <c r="H11" s="35">
        <f>E11*100/E26</f>
        <v>2.5031437869498965</v>
      </c>
      <c r="I11" s="35">
        <f>F11*100/F26</f>
        <v>2.5084814492610112</v>
      </c>
      <c r="J11" s="35">
        <f t="shared" si="0"/>
        <v>40.918007061592782</v>
      </c>
      <c r="K11" s="35">
        <f t="shared" si="1"/>
        <v>100.9587727708533</v>
      </c>
      <c r="L11" s="35">
        <f t="shared" si="2"/>
        <v>101.04463437796771</v>
      </c>
    </row>
    <row r="12" spans="1:12" x14ac:dyDescent="0.3">
      <c r="A12" s="20" t="s">
        <v>41</v>
      </c>
      <c r="B12" s="38">
        <v>5.9</v>
      </c>
      <c r="C12" s="38">
        <v>9.6</v>
      </c>
      <c r="D12" s="36">
        <f t="shared" si="3"/>
        <v>3.6999999999999993</v>
      </c>
      <c r="E12" s="38">
        <v>10.6</v>
      </c>
      <c r="F12" s="38">
        <v>11.7</v>
      </c>
      <c r="G12" s="37">
        <f>C12*100/C26</f>
        <v>9.0255168283581724E-2</v>
      </c>
      <c r="H12" s="37">
        <f>E12*100/E26</f>
        <v>0.25197838691043595</v>
      </c>
      <c r="I12" s="37">
        <f>F12*100/F26</f>
        <v>0.27583865560482929</v>
      </c>
      <c r="J12" s="37">
        <f t="shared" si="0"/>
        <v>162.71186440677965</v>
      </c>
      <c r="K12" s="37">
        <f t="shared" si="1"/>
        <v>110.41666666666667</v>
      </c>
      <c r="L12" s="37">
        <f t="shared" si="2"/>
        <v>110.37735849056602</v>
      </c>
    </row>
    <row r="13" spans="1:12" ht="13.5" customHeight="1" x14ac:dyDescent="0.3">
      <c r="A13" s="20" t="s">
        <v>42</v>
      </c>
      <c r="B13" s="38">
        <v>249</v>
      </c>
      <c r="C13" s="38">
        <v>94.7</v>
      </c>
      <c r="D13" s="36">
        <f t="shared" si="3"/>
        <v>-154.30000000000001</v>
      </c>
      <c r="E13" s="38">
        <v>94.7</v>
      </c>
      <c r="F13" s="38">
        <v>94.7</v>
      </c>
      <c r="G13" s="37">
        <f>C13*100/C26</f>
        <v>0.89032962879741551</v>
      </c>
      <c r="H13" s="37">
        <f>E13*100/E26</f>
        <v>2.2511654000394605</v>
      </c>
      <c r="I13" s="37">
        <f>F13*100/F26</f>
        <v>2.2326427936561823</v>
      </c>
      <c r="J13" s="37">
        <f t="shared" si="0"/>
        <v>38.032128514056225</v>
      </c>
      <c r="K13" s="37">
        <f t="shared" si="1"/>
        <v>100</v>
      </c>
      <c r="L13" s="37">
        <f t="shared" si="2"/>
        <v>100</v>
      </c>
    </row>
    <row r="14" spans="1:12" ht="13.5" customHeight="1" x14ac:dyDescent="0.3">
      <c r="A14" s="20" t="s">
        <v>73</v>
      </c>
      <c r="B14" s="38">
        <v>7.2</v>
      </c>
      <c r="C14" s="38">
        <v>0</v>
      </c>
      <c r="D14" s="36">
        <f t="shared" si="3"/>
        <v>-7.2</v>
      </c>
      <c r="E14" s="38">
        <v>0</v>
      </c>
      <c r="F14" s="38">
        <v>0</v>
      </c>
      <c r="G14" s="37">
        <f>C14*100/C26</f>
        <v>0</v>
      </c>
      <c r="H14" s="37">
        <f>E14*100/E26</f>
        <v>0</v>
      </c>
      <c r="I14" s="37">
        <f>F14*100/F26</f>
        <v>0</v>
      </c>
      <c r="J14" s="37">
        <f>C14/B14*100</f>
        <v>0</v>
      </c>
      <c r="K14" s="37" t="e">
        <f t="shared" si="1"/>
        <v>#DIV/0!</v>
      </c>
      <c r="L14" s="37" t="e">
        <f t="shared" si="2"/>
        <v>#DIV/0!</v>
      </c>
    </row>
    <row r="15" spans="1:12" ht="24" customHeight="1" x14ac:dyDescent="0.3">
      <c r="A15" s="18" t="s">
        <v>43</v>
      </c>
      <c r="B15" s="34">
        <f>B16</f>
        <v>310</v>
      </c>
      <c r="C15" s="34">
        <f>C16</f>
        <v>310</v>
      </c>
      <c r="D15" s="34">
        <f t="shared" si="3"/>
        <v>0</v>
      </c>
      <c r="E15" s="34">
        <f>E16</f>
        <v>310</v>
      </c>
      <c r="F15" s="34">
        <f>F16</f>
        <v>310</v>
      </c>
      <c r="G15" s="35">
        <f>C15*100/C26</f>
        <v>2.9144898091573266</v>
      </c>
      <c r="H15" s="35">
        <f>E15*100/E26</f>
        <v>7.3691792398335041</v>
      </c>
      <c r="I15" s="35">
        <f>F15*100/F26</f>
        <v>7.3085455758544509</v>
      </c>
      <c r="J15" s="35">
        <f t="shared" si="0"/>
        <v>100</v>
      </c>
      <c r="K15" s="35">
        <f t="shared" si="1"/>
        <v>100</v>
      </c>
      <c r="L15" s="35">
        <f t="shared" si="2"/>
        <v>100</v>
      </c>
    </row>
    <row r="16" spans="1:12" ht="47.4" customHeight="1" x14ac:dyDescent="0.3">
      <c r="A16" s="20" t="s">
        <v>78</v>
      </c>
      <c r="B16" s="36">
        <v>310</v>
      </c>
      <c r="C16" s="36">
        <v>310</v>
      </c>
      <c r="D16" s="36">
        <f t="shared" si="3"/>
        <v>0</v>
      </c>
      <c r="E16" s="36">
        <v>310</v>
      </c>
      <c r="F16" s="36">
        <v>310</v>
      </c>
      <c r="G16" s="37">
        <f>C16*100/C26</f>
        <v>2.9144898091573266</v>
      </c>
      <c r="H16" s="37">
        <f>E16*100/E26</f>
        <v>7.3691792398335041</v>
      </c>
      <c r="I16" s="37">
        <f>F16*100/F26</f>
        <v>7.3085455758544509</v>
      </c>
      <c r="J16" s="37">
        <f t="shared" si="0"/>
        <v>100</v>
      </c>
      <c r="K16" s="37">
        <f t="shared" si="1"/>
        <v>100</v>
      </c>
      <c r="L16" s="37">
        <f t="shared" si="2"/>
        <v>100</v>
      </c>
    </row>
    <row r="17" spans="1:13" ht="22.5" customHeight="1" x14ac:dyDescent="0.3">
      <c r="A17" s="21" t="s">
        <v>60</v>
      </c>
      <c r="B17" s="34">
        <f>B18+B19</f>
        <v>237.1</v>
      </c>
      <c r="C17" s="34">
        <f>C18+C19</f>
        <v>314.39999999999998</v>
      </c>
      <c r="D17" s="34">
        <f t="shared" si="3"/>
        <v>77.299999999999983</v>
      </c>
      <c r="E17" s="34">
        <f>E18+E19</f>
        <v>328.2</v>
      </c>
      <c r="F17" s="34">
        <f>F18+F19</f>
        <v>342.6</v>
      </c>
      <c r="G17" s="35">
        <f>C17*100/C26</f>
        <v>2.955856761287301</v>
      </c>
      <c r="H17" s="35">
        <f>E17*100/E26</f>
        <v>7.8018213758495358</v>
      </c>
      <c r="I17" s="35">
        <f>F17*100/F26</f>
        <v>8.0771216589926933</v>
      </c>
      <c r="J17" s="35">
        <f t="shared" si="0"/>
        <v>132.60227752003374</v>
      </c>
      <c r="K17" s="35">
        <f t="shared" si="1"/>
        <v>104.38931297709924</v>
      </c>
      <c r="L17" s="35">
        <f t="shared" si="2"/>
        <v>104.3875685557587</v>
      </c>
      <c r="M17" s="26"/>
    </row>
    <row r="18" spans="1:13" ht="24" x14ac:dyDescent="0.3">
      <c r="A18" s="33" t="s">
        <v>77</v>
      </c>
      <c r="B18" s="36">
        <v>237.1</v>
      </c>
      <c r="C18" s="36">
        <v>314.39999999999998</v>
      </c>
      <c r="D18" s="36">
        <f t="shared" si="3"/>
        <v>77.299999999999983</v>
      </c>
      <c r="E18" s="36">
        <v>328.2</v>
      </c>
      <c r="F18" s="36">
        <v>342.6</v>
      </c>
      <c r="G18" s="37">
        <f>C18*100/C26</f>
        <v>2.955856761287301</v>
      </c>
      <c r="H18" s="37">
        <f>E18*100/E26</f>
        <v>7.8018213758495358</v>
      </c>
      <c r="I18" s="37">
        <f>F18*100/F26</f>
        <v>8.0771216589926933</v>
      </c>
      <c r="J18" s="37">
        <f>C18/B18*100</f>
        <v>132.60227752003374</v>
      </c>
      <c r="K18" s="37">
        <f>E18/C18*100</f>
        <v>104.38931297709924</v>
      </c>
      <c r="L18" s="37">
        <f t="shared" ref="L18:L20" si="6">F18/E18*100</f>
        <v>104.3875685557587</v>
      </c>
    </row>
    <row r="19" spans="1:13" ht="15" hidden="1" customHeight="1" x14ac:dyDescent="0.3">
      <c r="A19" s="33" t="s">
        <v>61</v>
      </c>
      <c r="B19" s="36"/>
      <c r="C19" s="36"/>
      <c r="D19" s="36">
        <f t="shared" si="3"/>
        <v>0</v>
      </c>
      <c r="E19" s="36"/>
      <c r="F19" s="36"/>
      <c r="G19" s="37">
        <f>C19*100/C26</f>
        <v>0</v>
      </c>
      <c r="H19" s="37">
        <f>E19*100/E26</f>
        <v>0</v>
      </c>
      <c r="I19" s="37">
        <f>F19*100/F26</f>
        <v>0</v>
      </c>
      <c r="J19" s="37" t="e">
        <f>C19/B19*100</f>
        <v>#DIV/0!</v>
      </c>
      <c r="K19" s="37" t="e">
        <f t="shared" ref="K19:K20" si="7">E19/C19*100</f>
        <v>#DIV/0!</v>
      </c>
      <c r="L19" s="37" t="e">
        <f t="shared" si="6"/>
        <v>#DIV/0!</v>
      </c>
    </row>
    <row r="20" spans="1:13" ht="12.75" customHeight="1" x14ac:dyDescent="0.3">
      <c r="A20" s="33" t="s">
        <v>74</v>
      </c>
      <c r="B20" s="36">
        <v>110</v>
      </c>
      <c r="C20" s="36">
        <v>0</v>
      </c>
      <c r="D20" s="36">
        <f t="shared" si="3"/>
        <v>-110</v>
      </c>
      <c r="E20" s="36">
        <v>0</v>
      </c>
      <c r="F20" s="36">
        <v>0</v>
      </c>
      <c r="G20" s="37">
        <f>C20*100/C26</f>
        <v>0</v>
      </c>
      <c r="H20" s="37">
        <f>E20*100/E26</f>
        <v>0</v>
      </c>
      <c r="I20" s="37">
        <f>F20*100/F26</f>
        <v>0</v>
      </c>
      <c r="J20" s="37">
        <f>C20/B20*100</f>
        <v>0</v>
      </c>
      <c r="K20" s="37" t="e">
        <f t="shared" si="7"/>
        <v>#DIV/0!</v>
      </c>
      <c r="L20" s="37" t="e">
        <f t="shared" si="6"/>
        <v>#DIV/0!</v>
      </c>
    </row>
    <row r="21" spans="1:13" s="26" customFormat="1" ht="12.75" customHeight="1" x14ac:dyDescent="0.3">
      <c r="A21" s="22" t="s">
        <v>44</v>
      </c>
      <c r="B21" s="34">
        <f>SUM(B22+B23+B24+B25)</f>
        <v>13037.599999999999</v>
      </c>
      <c r="C21" s="34">
        <f>SUM(C22+C23+C24+C25)</f>
        <v>8763.3100000000013</v>
      </c>
      <c r="D21" s="34">
        <f t="shared" si="3"/>
        <v>-4274.2899999999972</v>
      </c>
      <c r="E21" s="34">
        <f>SUM(E22+E23+E24+E25)</f>
        <v>2163.71</v>
      </c>
      <c r="F21" s="34">
        <f>SUM(F22+F23+F24+F25)</f>
        <v>2146.5100000000002</v>
      </c>
      <c r="G21" s="35">
        <f>C21*100/C26</f>
        <v>82.388960288666112</v>
      </c>
      <c r="H21" s="35">
        <f>E21*100/E26</f>
        <v>51.434731654903715</v>
      </c>
      <c r="I21" s="35">
        <f>F21*100/F26</f>
        <v>50.606019883959156</v>
      </c>
      <c r="J21" s="35">
        <f t="shared" si="0"/>
        <v>67.215668527949944</v>
      </c>
      <c r="K21" s="35">
        <f t="shared" si="1"/>
        <v>24.69055642217381</v>
      </c>
      <c r="L21" s="35">
        <f t="shared" si="2"/>
        <v>99.20506907117867</v>
      </c>
    </row>
    <row r="22" spans="1:13" ht="23.4" customHeight="1" x14ac:dyDescent="0.3">
      <c r="A22" s="23" t="s">
        <v>45</v>
      </c>
      <c r="B22" s="36">
        <v>2928.4</v>
      </c>
      <c r="C22" s="36">
        <v>2852.1</v>
      </c>
      <c r="D22" s="36">
        <f t="shared" si="3"/>
        <v>-76.300000000000182</v>
      </c>
      <c r="E22" s="36">
        <v>2163.6</v>
      </c>
      <c r="F22" s="36">
        <v>2146.4</v>
      </c>
      <c r="G22" s="37">
        <f>C22*100/C26</f>
        <v>26.814246402250358</v>
      </c>
      <c r="H22" s="37">
        <f>E22*100/E26</f>
        <v>51.432116784850869</v>
      </c>
      <c r="I22" s="37">
        <f>F22*100/F26</f>
        <v>50.603426529077396</v>
      </c>
      <c r="J22" s="37">
        <f t="shared" si="0"/>
        <v>97.394481628192864</v>
      </c>
      <c r="K22" s="37">
        <f t="shared" si="1"/>
        <v>75.85989271063427</v>
      </c>
      <c r="L22" s="37">
        <f t="shared" si="2"/>
        <v>99.205028655943806</v>
      </c>
    </row>
    <row r="23" spans="1:13" ht="24" x14ac:dyDescent="0.3">
      <c r="A23" s="23" t="s">
        <v>46</v>
      </c>
      <c r="B23" s="36">
        <v>989.4</v>
      </c>
      <c r="C23" s="36">
        <v>0</v>
      </c>
      <c r="D23" s="36">
        <f t="shared" si="3"/>
        <v>-989.4</v>
      </c>
      <c r="E23" s="36">
        <v>0</v>
      </c>
      <c r="F23" s="36">
        <v>0</v>
      </c>
      <c r="G23" s="37">
        <f>C23*100/C26</f>
        <v>0</v>
      </c>
      <c r="H23" s="37">
        <f>E23*100/E26</f>
        <v>0</v>
      </c>
      <c r="I23" s="37">
        <f>F23*100/F26</f>
        <v>0</v>
      </c>
      <c r="J23" s="37">
        <f t="shared" si="0"/>
        <v>0</v>
      </c>
      <c r="K23" s="37" t="e">
        <f t="shared" si="1"/>
        <v>#DIV/0!</v>
      </c>
      <c r="L23" s="37" t="e">
        <f t="shared" si="2"/>
        <v>#DIV/0!</v>
      </c>
    </row>
    <row r="24" spans="1:13" ht="12.75" customHeight="1" x14ac:dyDescent="0.3">
      <c r="A24" s="23" t="s">
        <v>47</v>
      </c>
      <c r="B24" s="36">
        <v>138.5</v>
      </c>
      <c r="C24" s="36">
        <v>0.11</v>
      </c>
      <c r="D24" s="36">
        <f t="shared" si="3"/>
        <v>-138.38999999999999</v>
      </c>
      <c r="E24" s="36">
        <v>0.11</v>
      </c>
      <c r="F24" s="36">
        <v>0.11</v>
      </c>
      <c r="G24" s="37">
        <f>C24*100/C26</f>
        <v>1.0341738032493739E-3</v>
      </c>
      <c r="H24" s="37">
        <f>E24*100/E26</f>
        <v>2.6148700528441466E-3</v>
      </c>
      <c r="I24" s="37">
        <f>F24*100/F26</f>
        <v>2.593354881754805E-3</v>
      </c>
      <c r="J24" s="37">
        <f t="shared" si="0"/>
        <v>7.9422382671480149E-2</v>
      </c>
      <c r="K24" s="37">
        <f t="shared" si="1"/>
        <v>100</v>
      </c>
      <c r="L24" s="37">
        <f t="shared" si="2"/>
        <v>100</v>
      </c>
    </row>
    <row r="25" spans="1:13" x14ac:dyDescent="0.3">
      <c r="A25" s="24" t="s">
        <v>48</v>
      </c>
      <c r="B25" s="36">
        <v>8981.2999999999993</v>
      </c>
      <c r="C25" s="36">
        <v>5911.1</v>
      </c>
      <c r="D25" s="36">
        <f t="shared" si="3"/>
        <v>-3070.1999999999989</v>
      </c>
      <c r="E25" s="36">
        <v>0</v>
      </c>
      <c r="F25" s="36">
        <v>0</v>
      </c>
      <c r="G25" s="37">
        <f>C25*100/C26</f>
        <v>55.573679712612488</v>
      </c>
      <c r="H25" s="37">
        <f>E25*100/E26</f>
        <v>0</v>
      </c>
      <c r="I25" s="37">
        <f>F25*100/F26</f>
        <v>0</v>
      </c>
      <c r="J25" s="37">
        <f t="shared" si="0"/>
        <v>65.815639161368637</v>
      </c>
      <c r="K25" s="37">
        <f t="shared" si="1"/>
        <v>0</v>
      </c>
      <c r="L25" s="37" t="e">
        <f t="shared" si="2"/>
        <v>#DIV/0!</v>
      </c>
    </row>
    <row r="26" spans="1:13" s="26" customFormat="1" ht="13.5" customHeight="1" x14ac:dyDescent="0.3">
      <c r="A26" s="19" t="s">
        <v>49</v>
      </c>
      <c r="B26" s="34">
        <f>SUM(B6+B21)</f>
        <v>15116.399999999998</v>
      </c>
      <c r="C26" s="34">
        <f>SUM(C6+C21)</f>
        <v>10636.510000000002</v>
      </c>
      <c r="D26" s="34">
        <f t="shared" si="3"/>
        <v>-4479.8899999999958</v>
      </c>
      <c r="E26" s="34">
        <f>SUM(E6+E21)</f>
        <v>4206.71</v>
      </c>
      <c r="F26" s="34">
        <f>SUM(F6+F21)</f>
        <v>4241.6100000000006</v>
      </c>
      <c r="G26" s="35">
        <f>G6+G21</f>
        <v>100</v>
      </c>
      <c r="H26" s="35">
        <f>H6+H21</f>
        <v>100</v>
      </c>
      <c r="I26" s="35">
        <f>I6+I21</f>
        <v>100</v>
      </c>
      <c r="J26" s="35">
        <f t="shared" si="0"/>
        <v>70.364041703051015</v>
      </c>
      <c r="K26" s="35">
        <f t="shared" si="1"/>
        <v>39.54972072606521</v>
      </c>
      <c r="L26" s="35">
        <f t="shared" si="2"/>
        <v>100.82962695312965</v>
      </c>
    </row>
    <row r="27" spans="1:13" ht="1.5" hidden="1" customHeight="1" x14ac:dyDescent="0.3">
      <c r="A27" s="14"/>
      <c r="B27" s="32"/>
      <c r="C27" s="32"/>
      <c r="D27" s="32"/>
      <c r="E27" s="32"/>
      <c r="F27" s="32"/>
      <c r="G27" s="32"/>
      <c r="H27" s="32"/>
      <c r="I27" s="32"/>
      <c r="J27" s="40"/>
      <c r="K27" s="40"/>
      <c r="L27" s="40"/>
    </row>
    <row r="28" spans="1:13" x14ac:dyDescent="0.3">
      <c r="A28" s="14" t="s">
        <v>50</v>
      </c>
      <c r="B28" s="32"/>
      <c r="C28" s="32"/>
      <c r="D28" s="32"/>
      <c r="E28" s="32"/>
      <c r="F28" s="32"/>
      <c r="G28" s="32"/>
      <c r="H28" s="32"/>
      <c r="I28" s="32"/>
      <c r="J28" s="40"/>
      <c r="K28" s="40"/>
      <c r="L28" s="40"/>
    </row>
    <row r="29" spans="1:13" x14ac:dyDescent="0.3">
      <c r="A29" s="25" t="s">
        <v>51</v>
      </c>
      <c r="B29" s="36">
        <f>SUM(B7+B9+B8+B11)</f>
        <v>1414.5</v>
      </c>
      <c r="C29" s="36">
        <f>SUM(C7+C9+C8+C11)</f>
        <v>1248.8</v>
      </c>
      <c r="D29" s="36">
        <f>C29-B29</f>
        <v>-165.70000000000005</v>
      </c>
      <c r="E29" s="36">
        <f>SUM(E7+E9+E8+E11)</f>
        <v>1404.8</v>
      </c>
      <c r="F29" s="36">
        <f>SUM(F7+F9+F8+F11)</f>
        <v>1442.5000000000002</v>
      </c>
      <c r="G29" s="36">
        <f>C29*100/C6</f>
        <v>66.666666666666671</v>
      </c>
      <c r="H29" s="36">
        <f>E29*100/E6</f>
        <v>68.761625061184532</v>
      </c>
      <c r="I29" s="36">
        <f>F29*100/F6</f>
        <v>68.851128824399808</v>
      </c>
      <c r="J29" s="36">
        <f>C29/B29*100</f>
        <v>88.285613290915506</v>
      </c>
      <c r="K29" s="36">
        <f>E29/C29*100</f>
        <v>112.49199231262013</v>
      </c>
      <c r="L29" s="36">
        <f t="shared" ref="L29:L30" si="8">F29/E29*100</f>
        <v>102.68365603644649</v>
      </c>
    </row>
    <row r="30" spans="1:13" ht="12.75" customHeight="1" x14ac:dyDescent="0.3">
      <c r="A30" s="25" t="s">
        <v>52</v>
      </c>
      <c r="B30" s="36">
        <f>SUM(B15+B17+B20)</f>
        <v>657.1</v>
      </c>
      <c r="C30" s="36">
        <f>SUM(C15+C17)</f>
        <v>624.4</v>
      </c>
      <c r="D30" s="36">
        <f>C30-B30</f>
        <v>-32.700000000000045</v>
      </c>
      <c r="E30" s="36">
        <f>SUM(E15+E17)</f>
        <v>638.20000000000005</v>
      </c>
      <c r="F30" s="36">
        <f>SUM(F15+F17)</f>
        <v>652.6</v>
      </c>
      <c r="G30" s="36">
        <f>C30*100/C6</f>
        <v>33.333333333333336</v>
      </c>
      <c r="H30" s="36">
        <f>E30*100/E6</f>
        <v>31.238374938815472</v>
      </c>
      <c r="I30" s="36">
        <f>F30*100/F6</f>
        <v>31.14887117560021</v>
      </c>
      <c r="J30" s="36">
        <f>C30/B30*100</f>
        <v>95.02358849490183</v>
      </c>
      <c r="K30" s="36">
        <f>E30/C30*100</f>
        <v>102.21012171684818</v>
      </c>
      <c r="L30" s="36">
        <f t="shared" si="8"/>
        <v>102.25634597304921</v>
      </c>
    </row>
    <row r="31" spans="1:13" x14ac:dyDescent="0.3">
      <c r="A31" s="14"/>
      <c r="B31" s="41"/>
      <c r="C31" s="41"/>
      <c r="D31" s="41"/>
      <c r="E31" s="41"/>
      <c r="F31" s="41"/>
      <c r="G31" s="32"/>
      <c r="H31" s="32"/>
      <c r="I31" s="32"/>
      <c r="J31" s="32"/>
      <c r="K31" s="32"/>
      <c r="L31" s="32"/>
    </row>
  </sheetData>
  <mergeCells count="8">
    <mergeCell ref="J1:L1"/>
    <mergeCell ref="A3:L3"/>
    <mergeCell ref="A4:A5"/>
    <mergeCell ref="C4:F4"/>
    <mergeCell ref="G4:I4"/>
    <mergeCell ref="J4:L4"/>
    <mergeCell ref="B4:B5"/>
    <mergeCell ref="E2:L2"/>
  </mergeCells>
  <pageMargins left="0.11811023622047245" right="0.11811023622047245" top="1.1811023622047245" bottom="0.59055118110236227" header="0.11811023622047245" footer="0.11811023622047245"/>
  <pageSetup paperSize="9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 по кодам</vt:lpstr>
      <vt:lpstr>доходы</vt:lpstr>
      <vt:lpstr>доходы!Заголовки_для_печати</vt:lpstr>
      <vt:lpstr>'расходы по кодам'!Заголовки_для_печати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2023-12-06T02:49:27Z</dcterms:modified>
</cp:coreProperties>
</file>